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duardo Borges\Desktop\EMPRESAS PROJETOS\PREFEITURA DONA EUZÉBIA\Rua climene vieira até zé do pascoal\"/>
    </mc:Choice>
  </mc:AlternateContent>
  <xr:revisionPtr revIDLastSave="0" documentId="13_ncr:1_{B46C0E3E-206B-4865-BD5E-E1572CE50F39}" xr6:coauthVersionLast="47" xr6:coauthVersionMax="47" xr10:uidLastSave="{00000000-0000-0000-0000-000000000000}"/>
  <bookViews>
    <workbookView xWindow="-120" yWindow="-120" windowWidth="20730" windowHeight="11160" xr2:uid="{700BA7A9-8A6D-4164-8A1F-BFED972F4DA7}"/>
  </bookViews>
  <sheets>
    <sheet name="Planilha" sheetId="5" r:id="rId1"/>
    <sheet name="Cronograma" sheetId="7" r:id="rId2"/>
    <sheet name="BDI" sheetId="10" r:id="rId3"/>
    <sheet name="Memorial descritivo" sheetId="14" r:id="rId4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" i="7" l="1"/>
  <c r="H46" i="5"/>
  <c r="H47" i="5"/>
  <c r="H48" i="5"/>
  <c r="H49" i="5"/>
  <c r="H50" i="5"/>
  <c r="H51" i="5"/>
  <c r="H52" i="5"/>
  <c r="H53" i="5"/>
  <c r="H54" i="5"/>
  <c r="H22" i="5"/>
  <c r="H12" i="5"/>
  <c r="H13" i="5"/>
  <c r="H14" i="5"/>
  <c r="H15" i="5"/>
  <c r="H16" i="5"/>
  <c r="H17" i="5"/>
  <c r="H18" i="5"/>
  <c r="H10" i="5"/>
  <c r="H11" i="5"/>
  <c r="H55" i="5" l="1"/>
  <c r="B15" i="7"/>
  <c r="B14" i="7"/>
  <c r="B13" i="7"/>
  <c r="B12" i="7"/>
  <c r="B11" i="7"/>
  <c r="B10" i="7"/>
  <c r="H45" i="5"/>
  <c r="H42" i="5"/>
  <c r="H41" i="5"/>
  <c r="F44" i="5" l="1"/>
  <c r="H43" i="5"/>
  <c r="F40" i="5" s="1"/>
  <c r="G40" i="5" l="1"/>
  <c r="H40" i="5" s="1"/>
  <c r="G44" i="5"/>
  <c r="H44" i="5" s="1"/>
  <c r="H36" i="5"/>
  <c r="H37" i="5"/>
  <c r="H38" i="5"/>
  <c r="E15" i="7" l="1"/>
  <c r="C15" i="7"/>
  <c r="E16" i="7"/>
  <c r="C16" i="7"/>
  <c r="H39" i="5"/>
  <c r="F35" i="5" s="1"/>
  <c r="G35" i="5" s="1"/>
  <c r="H35" i="5" s="1"/>
  <c r="H33" i="5"/>
  <c r="H34" i="5" s="1"/>
  <c r="F30" i="5" s="1"/>
  <c r="G30" i="5" s="1"/>
  <c r="H30" i="5" s="1"/>
  <c r="H27" i="5"/>
  <c r="H28" i="5"/>
  <c r="H26" i="5"/>
  <c r="H21" i="5"/>
  <c r="H23" i="5"/>
  <c r="E14" i="7" l="1"/>
  <c r="C14" i="7"/>
  <c r="E13" i="7"/>
  <c r="C13" i="7"/>
  <c r="H19" i="5"/>
  <c r="F9" i="5" s="1"/>
  <c r="G9" i="5" s="1"/>
  <c r="H9" i="5" s="1"/>
  <c r="H24" i="5"/>
  <c r="F20" i="5" s="1"/>
  <c r="G20" i="5" s="1"/>
  <c r="H20" i="5" s="1"/>
  <c r="C11" i="7" s="1"/>
  <c r="H29" i="5"/>
  <c r="F25" i="5" s="1"/>
  <c r="G25" i="5" s="1"/>
  <c r="H25" i="5" s="1"/>
  <c r="E10" i="7" l="1"/>
  <c r="C10" i="7"/>
  <c r="E12" i="7"/>
  <c r="C12" i="7"/>
  <c r="E11" i="7"/>
  <c r="H56" i="5"/>
  <c r="E17" i="7" l="1"/>
  <c r="E18" i="7" s="1"/>
</calcChain>
</file>

<file path=xl/sharedStrings.xml><?xml version="1.0" encoding="utf-8"?>
<sst xmlns="http://schemas.openxmlformats.org/spreadsheetml/2006/main" count="266" uniqueCount="163">
  <si>
    <t>PLANILHA ORÇAMENTÁRIA</t>
  </si>
  <si>
    <t>ITEM</t>
  </si>
  <si>
    <t>UN.</t>
  </si>
  <si>
    <t>VALOR (R$)</t>
  </si>
  <si>
    <t>m²</t>
  </si>
  <si>
    <t>m</t>
  </si>
  <si>
    <t>_____________________________</t>
  </si>
  <si>
    <t>ERNANE RODRIGO THEZA</t>
  </si>
  <si>
    <t>ENGENHEIRO CIVIL</t>
  </si>
  <si>
    <t>1.0</t>
  </si>
  <si>
    <t>BOCA DE LOBO SIMPLES (TIPO A - FERRO FUNDIDO), QUADRO, GRELHA E CANTONEIRA, INCLUSIVE ESCAVAÇÃO, REATERRO E BOTA-FORA</t>
  </si>
  <si>
    <t>ED-48549</t>
  </si>
  <si>
    <t>4.0</t>
  </si>
  <si>
    <t>ED-48651</t>
  </si>
  <si>
    <t>3.0</t>
  </si>
  <si>
    <t>2.0</t>
  </si>
  <si>
    <t>5.0</t>
  </si>
  <si>
    <t>FORNECIMENTO, ASSENTAMENTO E REJUNTAMENTO DE TUBO DE CONCRETO ARMADO PA1 D = 400 MM</t>
  </si>
  <si>
    <t>ED-48680</t>
  </si>
  <si>
    <t>TOTAL DOS SERVIÇOS</t>
  </si>
  <si>
    <t>CREA: 82.976/D</t>
  </si>
  <si>
    <t>Município: Dona Euzébia</t>
  </si>
  <si>
    <t>1.1</t>
  </si>
  <si>
    <t>1.2</t>
  </si>
  <si>
    <t>hora</t>
  </si>
  <si>
    <t>SERVENTE COM ENCARGOS COMPLEMENTARES</t>
  </si>
  <si>
    <t>ED_x0002_50367</t>
  </si>
  <si>
    <t>2.1</t>
  </si>
  <si>
    <t>ARGAMASSA, TRAÇO 1:3 ( CIMENTO E AREIA), PREPARO MECÂNICO</t>
  </si>
  <si>
    <t>ED_x0002_48302</t>
  </si>
  <si>
    <t>m3</t>
  </si>
  <si>
    <t>ED_x0002_51107</t>
  </si>
  <si>
    <t>PEDREIRO COM ENCARGOS COMPLEMENTARES</t>
  </si>
  <si>
    <t>ED_x0002_50381</t>
  </si>
  <si>
    <t>TOTAL</t>
  </si>
  <si>
    <t>3.1</t>
  </si>
  <si>
    <t>ED_x0002_48228</t>
  </si>
  <si>
    <t>m2</t>
  </si>
  <si>
    <t>3.2</t>
  </si>
  <si>
    <t>3.3</t>
  </si>
  <si>
    <t>ED_x0002_48317</t>
  </si>
  <si>
    <t>ED_x0002_49810</t>
  </si>
  <si>
    <t>ED_x0002_48324</t>
  </si>
  <si>
    <t>4.1</t>
  </si>
  <si>
    <t>ED_x0002_48298</t>
  </si>
  <si>
    <t>Kg</t>
  </si>
  <si>
    <t>4.2</t>
  </si>
  <si>
    <t>4.3</t>
  </si>
  <si>
    <t>5.1</t>
  </si>
  <si>
    <t>5.2</t>
  </si>
  <si>
    <t>5.3</t>
  </si>
  <si>
    <t>ED-50845</t>
  </si>
  <si>
    <t>FORMA E DESFORMA DE COMPENSADO PLASTIFICADO, ESP. 12MM, REAPROVEITAMENTO (5X), EXCLUSIVE ESCORAMENTO</t>
  </si>
  <si>
    <t>ED_x0002_49618</t>
  </si>
  <si>
    <t>ED_x0002_49647</t>
  </si>
  <si>
    <t>FORNECIMENTO DE CONCRETO ESTRUTURAL, PREPARADO EM OBRA, COM FCK 20 MPA, INCLUSIVE LANÇAMENTO, ADENSAMENTO E ACABAMENTO</t>
  </si>
  <si>
    <t>PREFEITURA MUNICIPAL DE DONA EUZÉBIA - MG</t>
  </si>
  <si>
    <t>AT.: COMISSÃO PERMANENTE DE LICITAÇÕES</t>
  </si>
  <si>
    <t>LOCAL: MUNICÍPIO DE DONA EUZEBIA - MG</t>
  </si>
  <si>
    <t>CRONOGRAMA FÍSICO FINANCEIRO</t>
  </si>
  <si>
    <t>DISCRIMINAÇÃO DOS SERVIÇOS</t>
  </si>
  <si>
    <t>CONTRATO</t>
  </si>
  <si>
    <t>mês 01</t>
  </si>
  <si>
    <t>%</t>
  </si>
  <si>
    <t>SUB-TOTAL MENSAL</t>
  </si>
  <si>
    <t>ACUMULADO</t>
  </si>
  <si>
    <t>1.3</t>
  </si>
  <si>
    <t>1.4</t>
  </si>
  <si>
    <t>1.5</t>
  </si>
  <si>
    <t>1.6</t>
  </si>
  <si>
    <t>1.7</t>
  </si>
  <si>
    <t>1.8</t>
  </si>
  <si>
    <t>2.2</t>
  </si>
  <si>
    <t>Composição do BDI</t>
  </si>
  <si>
    <t>Itens</t>
  </si>
  <si>
    <t>Siglas</t>
  </si>
  <si>
    <t xml:space="preserve"> %  Adotado</t>
  </si>
  <si>
    <t>Administração Central</t>
  </si>
  <si>
    <t>AC</t>
  </si>
  <si>
    <t>Seguro e Garantia</t>
  </si>
  <si>
    <t>SG</t>
  </si>
  <si>
    <t>Risco</t>
  </si>
  <si>
    <t>R</t>
  </si>
  <si>
    <t>Despesas financeiras</t>
  </si>
  <si>
    <t>DF</t>
  </si>
  <si>
    <t>Lucro</t>
  </si>
  <si>
    <t>L</t>
  </si>
  <si>
    <t>Os valores de BDI foram calculados com o emprego da fórmula:</t>
  </si>
  <si>
    <t>BDI =</t>
  </si>
  <si>
    <t>(1+(AC+S+G+R))x(1+DF)x(1+L)</t>
  </si>
  <si>
    <t>(1-(l+CPRB))</t>
  </si>
  <si>
    <t>BDI Numerador</t>
  </si>
  <si>
    <t>BDI Denominador</t>
  </si>
  <si>
    <t>BDI</t>
  </si>
  <si>
    <t>ISS: 5 %</t>
  </si>
  <si>
    <t>Prefeitura Municipal de Dona Euzébia</t>
  </si>
  <si>
    <t>Endereço:  Rua Cliemene Magalhães, Centro, Dona Euzébia</t>
  </si>
  <si>
    <t>BDI= 29,91</t>
  </si>
  <si>
    <t xml:space="preserve">Tributos </t>
  </si>
  <si>
    <t>I</t>
  </si>
  <si>
    <t>BDI: 29,91 %</t>
  </si>
  <si>
    <t>Obra: Rua Climene Magalhães, Centro, Dona Euzébia.</t>
  </si>
  <si>
    <t>POÇO DE VISITA PARA REDE TUBULAR TIPO C DN 600, EXCLUSIVE ESCAVAÇÃO, REATERRO E BOTA FORA</t>
  </si>
  <si>
    <t>PAREDE 15 CM CONCRETO 20 MPa COM ADITIVO IMPERMEABILIZANTE, ARMAÇÃO, FORMA, DESFORMA (ALA MANILHA)</t>
  </si>
  <si>
    <t>TUBO DE CONCRETO ARMADO, CLASSE PA1, DIÂMETRO 600MM, INCLUSIVE FORNECIMENTO, ASSENTAMENTO E REJUNTAMENTO, EXCLUSIVE ESCAVAÇÃO</t>
  </si>
  <si>
    <t>ED-48682</t>
  </si>
  <si>
    <t>6.0</t>
  </si>
  <si>
    <t>6.1</t>
  </si>
  <si>
    <t>6.2</t>
  </si>
  <si>
    <t>FORNECIMENTO E ASSENTAMENTO DE TUBO PVC RÍGIDO, COLETOR DE ESGOTO LISO (JEI), DN 100 MM (4"), INCLUSIVE CONEXÕES</t>
  </si>
  <si>
    <t>ED-50105</t>
  </si>
  <si>
    <t>BOMBEIRO/ENCANADOR COM ENCARGOS COMPLEMENTARES</t>
  </si>
  <si>
    <t>ED_x0002_50374</t>
  </si>
  <si>
    <t>7.0</t>
  </si>
  <si>
    <t>7.1</t>
  </si>
  <si>
    <t>7.2</t>
  </si>
  <si>
    <t>Setop: 10/2021 Desonerado</t>
  </si>
  <si>
    <t>Os tubos deverão ser nivelados, alinhados, encaixados e rejuntados com argamassa de cimento e areia de forma  a manterem unidos não apresentando deslocamento quando solicitados.</t>
  </si>
  <si>
    <t>Os poços de visita, seguirão as medidas do projeto, será construída em alvenaria de blocos de concreto, assentados com argamassa de cimento, areia e cal, com traço de 1:2:6. o fundo e a tampa será em concreto com Fck 15,0 Mpa, com espessura de 15,0 cm, armado com ferro 5/16” a cada 25cm e deverão ser observadas as cotas de entrada e saída da tubulação. Será aplicado um concreto magro no fundo do poço de visita de 5,0 cm, com traço de 1:5:6 de cimento brita e areia, antes do concreto estrutural. Os poços de visita, normalmente, são constituídos de duas partes, a câmara de trabalho, cujas dimensões mínimas devem permitir a inserção de um circulo de 0,60 m de diâmetro e a câmara de acesso ou chaminé de entrada</t>
  </si>
  <si>
    <t>As Bocas de lobo, seguirão as medidas do projeto, será construída em alvenaria de blocos de concreto, assentados com argamassa de cimento, areia e cal, com traço de 1:2:6, o fundo será em concreto com Fck 15,0 Mpa, com espessura de 15,0 cm, armado com ferro 5/16” a cada 25cm e deverão ser observadas as cotas de entrada e saída da tubulação. A boca de lobo deverá ter grelhas de ferro fundido.</t>
  </si>
  <si>
    <t xml:space="preserve">As caixas de inspeção de esgoto, seguirão as medidas do projeto, será construída em alvenaria de blocos de concreto, assentados com argamassa de cimento, areia e cal, com traço de 1:2:6. o fundo e a tampa será em concreto com Fck 15,0 Mpa, com espessura de 15,0 cm, armado com ferro 5/16” a cada 25cm e deverão ser observadas as cotas de entrada e saída da tubulação. Será aplicado um concreto magro no fundo do poço de visita de 5,0 cm, com traço de 1:5:6 de cimento brita e areia, antes do concreto estrutural. </t>
  </si>
  <si>
    <t>Os tubos deverão ser nivelados, alinhados, encaixados a manterem unidos não apresentando deslocamento quando solicitados.</t>
  </si>
  <si>
    <t>A ala deverá ser de concreto armado e obdecer as dimensões do projeto</t>
  </si>
  <si>
    <t>MEMORIAL DESCRITIVO</t>
  </si>
  <si>
    <t>1.9</t>
  </si>
  <si>
    <t>ED_x0002_51127</t>
  </si>
  <si>
    <t>ALVENARIA DE VEDAÇÃO COM TIJOLO MACIÇO REQUEIMADO, ESP. 20CM, PARA REVESTIMENTO, INCLUSIVE ARGAMASSA PARA ASSENTAMENTO (COMPOSIÇÃO)</t>
  </si>
  <si>
    <t>ARGAMASSA, TRAÇO 1:3 ( CIMENTO E AREIA), PREPARO MECÂNICO ( COMPOSIÇÃO)</t>
  </si>
  <si>
    <t>CONCRETO ESTRUTURAL, PREPARADO EM OBRA COM BETONEIRA, CONTROLE "B", COM FCK 20 MPA, BRITA Nº (1 E 2), CONSISTÊNCIA PARA VIBRAÇÃO (FABRICAÇÃO)(COMPOSIÇÃO)</t>
  </si>
  <si>
    <t>ESCAVAÇÃO MANUAL DE VALA COM PROFUNDIDADE MENOR OU IGUAL A 1,5M (COMPOSIÇÃO)</t>
  </si>
  <si>
    <t>FORMA E DESFORMA DE TÁBUA E SARRAFO, REAPROVEITAMENTO (3X) ( FUNDAÇÃO) (COMPOSIÇÃO)</t>
  </si>
  <si>
    <t>TRANSPORTE DE MATERIAL DE QUALQUER NATUREZA EM CAMINHÃO DMT &lt;= 1 KM (DENTRO DO PERÍMETRO URBANO) (COMPOSIÇÃO)</t>
  </si>
  <si>
    <t>TRANSPORTE, LANÇAMENTO E ADENSAMENTO E ACABAMENTO DE CONCRETO EM FUNDAÇÃO /RADIER (COMPOSIÇÃO)</t>
  </si>
  <si>
    <t>2.3</t>
  </si>
  <si>
    <t>ED_x0002_49786</t>
  </si>
  <si>
    <t>CORTE, DOBRA E MONTAGEM DE AÇO CA-50/ 60 (COMPOSIÇÃO)</t>
  </si>
  <si>
    <t>FORMA E DESFORMA DE TÁBUA E SARRAFO, REAPROVEITAMENTO (3X) ( FUNDAÇÃO)(COMPOSIÇÃO)</t>
  </si>
  <si>
    <t>ED-48652</t>
  </si>
  <si>
    <t>FORNECIMENTO DE CONCRETO ESTRUTURAL, PREPARADO EM OBRA COM BETONEIRA, COM FCK 20 MPA, INCLUSIVE LANÇAMENTO, ADENSAMENTO E ACABAMENTO (FUNDAÇÃO) (COMPOSIÇÃO)</t>
  </si>
  <si>
    <t>CAIXA DE ESGOTO DE INSPEÇÃO/PASSAGEM EM ALVENARIA (100X100X80CM), REVESTIMENTO EM ARGAMASSA COM ADITIVO IMPERMEABILIZANTE, COM TAMPA DE CONCRETO, INCLUSIVE ESCAVAÇÃO, REATERRO E TRANSPORTE E RETIRADA DO MATERIAL ESCAVADO (EM CAÇAMBA)</t>
  </si>
  <si>
    <t>ED-49904</t>
  </si>
  <si>
    <t>7.3</t>
  </si>
  <si>
    <t>7.4</t>
  </si>
  <si>
    <t>7.5</t>
  </si>
  <si>
    <t>7.6</t>
  </si>
  <si>
    <t>7.7</t>
  </si>
  <si>
    <t>ED_x0002_48227</t>
  </si>
  <si>
    <t>ED_x0002_51093</t>
  </si>
  <si>
    <t>ED_x0002_48314</t>
  </si>
  <si>
    <t>ED_x0002_51120</t>
  </si>
  <si>
    <t>7.8</t>
  </si>
  <si>
    <t>ED_x0002_50760</t>
  </si>
  <si>
    <t>7.9</t>
  </si>
  <si>
    <t>ED_x0002_51125</t>
  </si>
  <si>
    <t>7.10</t>
  </si>
  <si>
    <t>TRANSPORTE DE MATERIAL DEMOLIDO EM CAÇAMBA (COMPOSIÇÃO)</t>
  </si>
  <si>
    <t>REBOCO COM ARGAMASSA , TRAÇO 1:2:9 (CIMENTO, CAL E AREIA), COM ADITIVO IMPERMEABILIZANTE, ESP. 20MM, APLICAÇÃO MANUAL , PREPARO MECÂNICO (COMPOSIÇÃO)</t>
  </si>
  <si>
    <t>REATERRO MANUAL DE VALA (COMPOSIÇÃO)</t>
  </si>
  <si>
    <t>CONCRETO NÃO ESTRUTURAL, PREPARADO EM OBRA COM BETONEIRA , CONTROLE "B", COM FCK 13,5 MPA, BRITA Nº (1 E 2), CONSISTÊNCIA PARA VIBRAÇÃO (FABRICAÇÃO) (COMPOSIÇÃO)</t>
  </si>
  <si>
    <t>APILOAMENTO DO FUNDO DE VALAS COM SOQUETE (COMPOSIÇÃO)</t>
  </si>
  <si>
    <t>ALVENARIA DE VEDAÇÃO COM TIJOLO MACIÇO REQUEIMADO, ESP. 10CM, PARA REVESTIMENTO, INCLUSIVE ARGAMASSA PARA ASSENTAMENTO (COMPOSIÇÃO)</t>
  </si>
  <si>
    <t>Licitação: Mão de Obra.</t>
  </si>
  <si>
    <t>Somente será de responsabilidade da empresa mão de obra dos serviços. Material e máquinas será de responsabilodade da prefeitura.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</si>
</sst>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4" formatCode="&quot;R$&quot;\ #,##0.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name val="Arial"/>
      <family val="2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202124"/>
      <name val="Calibri"/>
      <family val="2"/>
      <scheme val="minor"/>
    </font>
    <font>
      <i/>
      <sz val="12"/>
      <name val="Calibri"/>
      <family val="2"/>
    </font>
    <font>
      <i/>
      <u/>
      <sz val="12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5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</cellStyleXfs>
  <cellXfs count="276">
    <xf numFmtId="0" fontId="0" fillId="0" borderId="0" xfId="0"/>
    <xf numFmtId="0" fontId="4" fillId="0" borderId="0" xfId="2" applyFont="1" applyBorder="1"/>
    <xf numFmtId="0" fontId="0" fillId="0" borderId="0" xfId="0" applyBorder="1"/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164" fontId="5" fillId="0" borderId="25" xfId="1" applyNumberFormat="1" applyFont="1" applyBorder="1" applyAlignment="1">
      <alignment horizontal="left" vertical="center"/>
    </xf>
    <xf numFmtId="0" fontId="7" fillId="0" borderId="19" xfId="0" applyFont="1" applyBorder="1" applyAlignment="1">
      <alignment horizontal="left" vertical="center" wrapText="1"/>
    </xf>
    <xf numFmtId="0" fontId="7" fillId="0" borderId="19" xfId="0" applyFont="1" applyBorder="1" applyAlignment="1">
      <alignment horizontal="left" vertical="center"/>
    </xf>
    <xf numFmtId="164" fontId="7" fillId="0" borderId="19" xfId="0" applyNumberFormat="1" applyFont="1" applyBorder="1" applyAlignment="1">
      <alignment horizontal="left" vertical="center"/>
    </xf>
    <xf numFmtId="164" fontId="6" fillId="0" borderId="19" xfId="0" applyNumberFormat="1" applyFont="1" applyBorder="1" applyAlignment="1">
      <alignment horizontal="left" vertical="center"/>
    </xf>
    <xf numFmtId="164" fontId="6" fillId="0" borderId="20" xfId="1" applyNumberFormat="1" applyFont="1" applyBorder="1" applyAlignment="1">
      <alignment horizontal="left" vertical="center"/>
    </xf>
    <xf numFmtId="0" fontId="6" fillId="0" borderId="18" xfId="1" applyNumberFormat="1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/>
    </xf>
    <xf numFmtId="164" fontId="7" fillId="0" borderId="7" xfId="0" applyNumberFormat="1" applyFont="1" applyBorder="1" applyAlignment="1">
      <alignment horizontal="left" vertical="center"/>
    </xf>
    <xf numFmtId="164" fontId="6" fillId="0" borderId="7" xfId="0" applyNumberFormat="1" applyFont="1" applyBorder="1" applyAlignment="1">
      <alignment horizontal="left" vertical="center"/>
    </xf>
    <xf numFmtId="164" fontId="6" fillId="0" borderId="11" xfId="1" applyNumberFormat="1" applyFont="1" applyBorder="1" applyAlignment="1">
      <alignment horizontal="left" vertical="center"/>
    </xf>
    <xf numFmtId="0" fontId="6" fillId="0" borderId="19" xfId="1" applyNumberFormat="1" applyFont="1" applyBorder="1" applyAlignment="1">
      <alignment horizontal="left" vertical="center"/>
    </xf>
    <xf numFmtId="0" fontId="6" fillId="0" borderId="6" xfId="1" applyNumberFormat="1" applyFont="1" applyBorder="1" applyAlignment="1">
      <alignment horizontal="left" vertical="center"/>
    </xf>
    <xf numFmtId="0" fontId="6" fillId="0" borderId="7" xfId="1" applyNumberFormat="1" applyFont="1" applyBorder="1" applyAlignment="1">
      <alignment horizontal="left" vertical="center"/>
    </xf>
    <xf numFmtId="0" fontId="6" fillId="0" borderId="15" xfId="1" applyNumberFormat="1" applyFont="1" applyBorder="1" applyAlignment="1">
      <alignment horizontal="left" vertical="center"/>
    </xf>
    <xf numFmtId="0" fontId="6" fillId="0" borderId="16" xfId="1" applyNumberFormat="1" applyFont="1" applyBorder="1" applyAlignment="1">
      <alignment horizontal="left" vertical="center"/>
    </xf>
    <xf numFmtId="164" fontId="7" fillId="0" borderId="16" xfId="0" applyNumberFormat="1" applyFont="1" applyBorder="1" applyAlignment="1">
      <alignment horizontal="left" vertical="center"/>
    </xf>
    <xf numFmtId="164" fontId="6" fillId="0" borderId="16" xfId="0" applyNumberFormat="1" applyFont="1" applyBorder="1" applyAlignment="1">
      <alignment horizontal="left" vertical="center"/>
    </xf>
    <xf numFmtId="164" fontId="6" fillId="0" borderId="17" xfId="1" applyNumberFormat="1" applyFont="1" applyBorder="1" applyAlignment="1">
      <alignment horizontal="left" vertical="center"/>
    </xf>
    <xf numFmtId="0" fontId="6" fillId="0" borderId="13" xfId="1" applyNumberFormat="1" applyFont="1" applyBorder="1" applyAlignment="1">
      <alignment horizontal="left" vertical="center"/>
    </xf>
    <xf numFmtId="164" fontId="6" fillId="0" borderId="13" xfId="0" applyNumberFormat="1" applyFont="1" applyBorder="1" applyAlignment="1">
      <alignment horizontal="left" vertical="center"/>
    </xf>
    <xf numFmtId="164" fontId="6" fillId="0" borderId="14" xfId="1" applyNumberFormat="1" applyFont="1" applyBorder="1" applyAlignment="1">
      <alignment horizontal="left" vertical="center"/>
    </xf>
    <xf numFmtId="0" fontId="7" fillId="0" borderId="7" xfId="0" applyFont="1" applyBorder="1"/>
    <xf numFmtId="0" fontId="7" fillId="0" borderId="16" xfId="0" applyFont="1" applyBorder="1"/>
    <xf numFmtId="0" fontId="7" fillId="0" borderId="13" xfId="0" applyFont="1" applyBorder="1" applyAlignment="1">
      <alignment horizontal="left" vertical="center"/>
    </xf>
    <xf numFmtId="164" fontId="7" fillId="0" borderId="13" xfId="0" applyNumberFormat="1" applyFont="1" applyBorder="1" applyAlignment="1">
      <alignment horizontal="left" vertical="center"/>
    </xf>
    <xf numFmtId="0" fontId="7" fillId="0" borderId="16" xfId="0" applyFont="1" applyBorder="1" applyAlignment="1">
      <alignment horizontal="left" vertical="center"/>
    </xf>
    <xf numFmtId="0" fontId="6" fillId="0" borderId="12" xfId="1" applyNumberFormat="1" applyFont="1" applyBorder="1" applyAlignment="1">
      <alignment horizontal="left" vertical="center"/>
    </xf>
    <xf numFmtId="164" fontId="5" fillId="0" borderId="30" xfId="1" applyNumberFormat="1" applyFont="1" applyBorder="1" applyAlignment="1">
      <alignment horizontal="left" vertical="center"/>
    </xf>
    <xf numFmtId="0" fontId="7" fillId="0" borderId="13" xfId="0" applyFont="1" applyBorder="1" applyAlignment="1">
      <alignment horizontal="left" vertical="center" wrapText="1"/>
    </xf>
    <xf numFmtId="0" fontId="7" fillId="0" borderId="16" xfId="0" applyFont="1" applyBorder="1" applyAlignment="1">
      <alignment horizontal="left" vertical="center" wrapText="1"/>
    </xf>
    <xf numFmtId="0" fontId="5" fillId="0" borderId="36" xfId="1" applyNumberFormat="1" applyFont="1" applyBorder="1" applyAlignment="1">
      <alignment horizontal="left" vertical="center"/>
    </xf>
    <xf numFmtId="0" fontId="5" fillId="0" borderId="37" xfId="1" applyNumberFormat="1" applyFont="1" applyBorder="1" applyAlignment="1">
      <alignment horizontal="left" vertical="center"/>
    </xf>
    <xf numFmtId="164" fontId="8" fillId="0" borderId="37" xfId="0" applyNumberFormat="1" applyFont="1" applyBorder="1" applyAlignment="1">
      <alignment horizontal="left" vertical="center"/>
    </xf>
    <xf numFmtId="0" fontId="5" fillId="0" borderId="26" xfId="1" applyNumberFormat="1" applyFont="1" applyBorder="1" applyAlignment="1">
      <alignment horizontal="left" vertical="center"/>
    </xf>
    <xf numFmtId="0" fontId="8" fillId="0" borderId="27" xfId="0" applyFont="1" applyBorder="1" applyAlignment="1">
      <alignment horizontal="left" vertical="center" wrapText="1"/>
    </xf>
    <xf numFmtId="0" fontId="8" fillId="0" borderId="27" xfId="0" applyFont="1" applyBorder="1" applyAlignment="1">
      <alignment horizontal="left" vertical="center"/>
    </xf>
    <xf numFmtId="0" fontId="5" fillId="0" borderId="27" xfId="1" applyNumberFormat="1" applyFont="1" applyBorder="1" applyAlignment="1">
      <alignment horizontal="left" vertical="center"/>
    </xf>
    <xf numFmtId="164" fontId="8" fillId="0" borderId="27" xfId="0" applyNumberFormat="1" applyFont="1" applyBorder="1" applyAlignment="1">
      <alignment horizontal="left" vertical="center"/>
    </xf>
    <xf numFmtId="164" fontId="5" fillId="0" borderId="27" xfId="0" applyNumberFormat="1" applyFont="1" applyBorder="1" applyAlignment="1">
      <alignment horizontal="left" vertical="center"/>
    </xf>
    <xf numFmtId="44" fontId="5" fillId="0" borderId="36" xfId="1" applyFont="1" applyBorder="1" applyAlignment="1">
      <alignment horizontal="left" vertical="center"/>
    </xf>
    <xf numFmtId="0" fontId="8" fillId="0" borderId="37" xfId="0" applyFont="1" applyBorder="1" applyAlignment="1">
      <alignment horizontal="left" vertical="center" wrapText="1"/>
    </xf>
    <xf numFmtId="0" fontId="8" fillId="0" borderId="37" xfId="0" applyFont="1" applyBorder="1" applyAlignment="1">
      <alignment horizontal="left" vertical="center"/>
    </xf>
    <xf numFmtId="164" fontId="8" fillId="0" borderId="2" xfId="0" applyNumberFormat="1" applyFont="1" applyBorder="1" applyAlignment="1">
      <alignment horizontal="left" vertical="center"/>
    </xf>
    <xf numFmtId="164" fontId="5" fillId="0" borderId="37" xfId="0" applyNumberFormat="1" applyFont="1" applyBorder="1" applyAlignment="1">
      <alignment horizontal="left" vertical="center"/>
    </xf>
    <xf numFmtId="4" fontId="5" fillId="0" borderId="27" xfId="0" applyNumberFormat="1" applyFont="1" applyBorder="1" applyAlignment="1">
      <alignment horizontal="left" vertical="center"/>
    </xf>
    <xf numFmtId="0" fontId="0" fillId="0" borderId="2" xfId="0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44" fontId="6" fillId="0" borderId="7" xfId="1" applyFont="1" applyBorder="1" applyAlignment="1">
      <alignment horizontal="left" vertical="center" wrapText="1"/>
    </xf>
    <xf numFmtId="164" fontId="7" fillId="0" borderId="7" xfId="0" applyNumberFormat="1" applyFont="1" applyBorder="1" applyAlignment="1">
      <alignment horizontal="center" vertical="center"/>
    </xf>
    <xf numFmtId="10" fontId="7" fillId="0" borderId="7" xfId="0" applyNumberFormat="1" applyFont="1" applyBorder="1" applyAlignment="1">
      <alignment horizontal="center" vertical="center"/>
    </xf>
    <xf numFmtId="0" fontId="7" fillId="0" borderId="0" xfId="0" applyFont="1"/>
    <xf numFmtId="0" fontId="7" fillId="0" borderId="13" xfId="0" applyFont="1" applyBorder="1" applyAlignment="1">
      <alignment horizontal="center" vertical="center" wrapText="1"/>
    </xf>
    <xf numFmtId="10" fontId="7" fillId="0" borderId="13" xfId="0" applyNumberFormat="1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10" fontId="7" fillId="0" borderId="16" xfId="0" applyNumberFormat="1" applyFont="1" applyBorder="1" applyAlignment="1">
      <alignment horizontal="center" vertical="center"/>
    </xf>
    <xf numFmtId="164" fontId="5" fillId="0" borderId="17" xfId="1" applyNumberFormat="1" applyFont="1" applyBorder="1" applyAlignment="1">
      <alignment horizontal="left" vertical="center"/>
    </xf>
    <xf numFmtId="164" fontId="5" fillId="0" borderId="21" xfId="1" applyNumberFormat="1" applyFont="1" applyBorder="1" applyAlignment="1">
      <alignment horizontal="left" vertical="center"/>
    </xf>
    <xf numFmtId="44" fontId="5" fillId="0" borderId="23" xfId="1" applyFont="1" applyBorder="1" applyAlignment="1">
      <alignment vertical="center"/>
    </xf>
    <xf numFmtId="44" fontId="5" fillId="0" borderId="33" xfId="1" applyFont="1" applyBorder="1" applyAlignment="1">
      <alignment vertical="center"/>
    </xf>
    <xf numFmtId="44" fontId="5" fillId="0" borderId="26" xfId="1" applyFont="1" applyBorder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7" fillId="0" borderId="4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0" fillId="0" borderId="4" xfId="0" applyBorder="1"/>
    <xf numFmtId="0" fontId="0" fillId="0" borderId="5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21" xfId="0" applyBorder="1"/>
    <xf numFmtId="0" fontId="0" fillId="0" borderId="13" xfId="0" applyBorder="1"/>
    <xf numFmtId="0" fontId="0" fillId="0" borderId="14" xfId="0" applyBorder="1"/>
    <xf numFmtId="10" fontId="7" fillId="0" borderId="11" xfId="0" applyNumberFormat="1" applyFont="1" applyBorder="1"/>
    <xf numFmtId="0" fontId="7" fillId="0" borderId="7" xfId="0" applyFont="1" applyBorder="1" applyAlignment="1">
      <alignment horizontal="left" vertical="center"/>
    </xf>
    <xf numFmtId="0" fontId="7" fillId="0" borderId="16" xfId="0" applyFont="1" applyBorder="1" applyAlignment="1">
      <alignment horizontal="left" vertical="center"/>
    </xf>
    <xf numFmtId="10" fontId="7" fillId="0" borderId="17" xfId="0" applyNumberFormat="1" applyFont="1" applyBorder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0" fontId="0" fillId="0" borderId="0" xfId="4" applyFont="1" applyAlignment="1">
      <alignment vertical="center"/>
    </xf>
    <xf numFmtId="10" fontId="0" fillId="0" borderId="14" xfId="0" applyNumberFormat="1" applyBorder="1"/>
    <xf numFmtId="10" fontId="0" fillId="0" borderId="11" xfId="0" applyNumberFormat="1" applyBorder="1"/>
    <xf numFmtId="10" fontId="0" fillId="0" borderId="17" xfId="0" applyNumberFormat="1" applyBorder="1"/>
    <xf numFmtId="0" fontId="7" fillId="0" borderId="0" xfId="0" applyFont="1" applyBorder="1" applyAlignment="1">
      <alignment horizontal="left" vertical="center"/>
    </xf>
    <xf numFmtId="0" fontId="7" fillId="0" borderId="41" xfId="0" applyFont="1" applyBorder="1" applyAlignment="1">
      <alignment horizontal="center" vertical="center"/>
    </xf>
    <xf numFmtId="0" fontId="7" fillId="0" borderId="42" xfId="0" applyFont="1" applyBorder="1" applyAlignment="1">
      <alignment horizontal="center" vertical="center"/>
    </xf>
    <xf numFmtId="164" fontId="7" fillId="0" borderId="42" xfId="0" applyNumberFormat="1" applyFont="1" applyBorder="1" applyAlignment="1">
      <alignment horizontal="center" vertical="center"/>
    </xf>
    <xf numFmtId="0" fontId="5" fillId="0" borderId="8" xfId="1" applyNumberFormat="1" applyFont="1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6" fillId="0" borderId="43" xfId="1" applyNumberFormat="1" applyFont="1" applyBorder="1" applyAlignment="1">
      <alignment horizontal="left" vertical="center"/>
    </xf>
    <xf numFmtId="0" fontId="7" fillId="0" borderId="44" xfId="0" applyFont="1" applyBorder="1" applyAlignment="1">
      <alignment horizontal="left" vertical="center"/>
    </xf>
    <xf numFmtId="0" fontId="6" fillId="0" borderId="44" xfId="1" applyNumberFormat="1" applyFont="1" applyBorder="1" applyAlignment="1">
      <alignment horizontal="left" vertical="center"/>
    </xf>
    <xf numFmtId="164" fontId="7" fillId="0" borderId="44" xfId="0" applyNumberFormat="1" applyFont="1" applyBorder="1" applyAlignment="1">
      <alignment horizontal="left" vertical="center"/>
    </xf>
    <xf numFmtId="164" fontId="6" fillId="0" borderId="44" xfId="0" applyNumberFormat="1" applyFont="1" applyBorder="1" applyAlignment="1">
      <alignment horizontal="left" vertical="center"/>
    </xf>
    <xf numFmtId="164" fontId="6" fillId="0" borderId="45" xfId="1" applyNumberFormat="1" applyFont="1" applyBorder="1" applyAlignment="1">
      <alignment horizontal="left" vertical="center"/>
    </xf>
    <xf numFmtId="0" fontId="7" fillId="0" borderId="19" xfId="0" applyFont="1" applyBorder="1"/>
    <xf numFmtId="164" fontId="5" fillId="0" borderId="31" xfId="1" applyNumberFormat="1" applyFont="1" applyBorder="1" applyAlignment="1">
      <alignment horizontal="left" vertical="center"/>
    </xf>
    <xf numFmtId="0" fontId="7" fillId="0" borderId="13" xfId="0" applyFont="1" applyBorder="1"/>
    <xf numFmtId="164" fontId="5" fillId="0" borderId="46" xfId="1" applyNumberFormat="1" applyFont="1" applyBorder="1" applyAlignment="1">
      <alignment horizontal="left" vertical="center"/>
    </xf>
    <xf numFmtId="164" fontId="5" fillId="0" borderId="35" xfId="1" applyNumberFormat="1" applyFont="1" applyBorder="1" applyAlignment="1">
      <alignment horizontal="left" vertical="center"/>
    </xf>
    <xf numFmtId="164" fontId="7" fillId="0" borderId="14" xfId="0" applyNumberFormat="1" applyFont="1" applyBorder="1" applyAlignment="1">
      <alignment horizontal="center" vertical="center"/>
    </xf>
    <xf numFmtId="164" fontId="7" fillId="0" borderId="17" xfId="0" applyNumberFormat="1" applyFont="1" applyBorder="1" applyAlignment="1">
      <alignment horizontal="center" vertical="center"/>
    </xf>
    <xf numFmtId="44" fontId="5" fillId="0" borderId="22" xfId="1" applyFont="1" applyBorder="1" applyAlignment="1">
      <alignment vertical="center"/>
    </xf>
    <xf numFmtId="0" fontId="7" fillId="0" borderId="7" xfId="0" applyFont="1" applyBorder="1" applyAlignment="1">
      <alignment horizontal="left" vertical="center"/>
    </xf>
    <xf numFmtId="0" fontId="7" fillId="0" borderId="7" xfId="0" applyFont="1" applyBorder="1" applyAlignment="1">
      <alignment horizontal="left"/>
    </xf>
    <xf numFmtId="0" fontId="7" fillId="0" borderId="16" xfId="0" applyFont="1" applyBorder="1" applyAlignment="1">
      <alignment horizontal="left" vertical="center"/>
    </xf>
    <xf numFmtId="0" fontId="6" fillId="0" borderId="26" xfId="1" applyNumberFormat="1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 wrapText="1"/>
    </xf>
    <xf numFmtId="0" fontId="7" fillId="0" borderId="27" xfId="0" applyFont="1" applyBorder="1" applyAlignment="1">
      <alignment horizontal="left" vertical="center"/>
    </xf>
    <xf numFmtId="0" fontId="6" fillId="0" borderId="27" xfId="1" applyNumberFormat="1" applyFont="1" applyBorder="1" applyAlignment="1">
      <alignment horizontal="left" vertical="center"/>
    </xf>
    <xf numFmtId="0" fontId="6" fillId="0" borderId="36" xfId="1" applyNumberFormat="1" applyFont="1" applyBorder="1" applyAlignment="1">
      <alignment horizontal="left" vertical="center"/>
    </xf>
    <xf numFmtId="0" fontId="7" fillId="0" borderId="37" xfId="0" applyFont="1" applyBorder="1" applyAlignment="1">
      <alignment horizontal="left" vertical="center" wrapText="1"/>
    </xf>
    <xf numFmtId="0" fontId="7" fillId="0" borderId="37" xfId="0" applyFont="1" applyBorder="1" applyAlignment="1">
      <alignment horizontal="left" vertical="center"/>
    </xf>
    <xf numFmtId="4" fontId="6" fillId="0" borderId="27" xfId="0" applyNumberFormat="1" applyFont="1" applyBorder="1" applyAlignment="1">
      <alignment horizontal="left" vertical="center"/>
    </xf>
    <xf numFmtId="0" fontId="6" fillId="0" borderId="37" xfId="1" applyNumberFormat="1" applyFont="1" applyBorder="1" applyAlignment="1">
      <alignment horizontal="left" vertical="center"/>
    </xf>
    <xf numFmtId="44" fontId="6" fillId="0" borderId="26" xfId="1" applyFont="1" applyBorder="1" applyAlignment="1">
      <alignment horizontal="left" vertical="center"/>
    </xf>
    <xf numFmtId="44" fontId="6" fillId="0" borderId="36" xfId="1" applyFont="1" applyBorder="1" applyAlignment="1">
      <alignment horizontal="left"/>
    </xf>
    <xf numFmtId="0" fontId="7" fillId="0" borderId="0" xfId="0" applyFont="1" applyBorder="1" applyAlignment="1">
      <alignment horizontal="left" vertical="center" wrapText="1"/>
    </xf>
    <xf numFmtId="164" fontId="6" fillId="0" borderId="11" xfId="1" applyNumberFormat="1" applyFont="1" applyBorder="1" applyAlignment="1">
      <alignment horizontal="left"/>
    </xf>
    <xf numFmtId="0" fontId="6" fillId="0" borderId="15" xfId="1" applyNumberFormat="1" applyFont="1" applyBorder="1" applyAlignment="1">
      <alignment horizontal="left"/>
    </xf>
    <xf numFmtId="0" fontId="7" fillId="0" borderId="16" xfId="0" applyFont="1" applyBorder="1" applyAlignment="1">
      <alignment horizontal="left" wrapText="1"/>
    </xf>
    <xf numFmtId="0" fontId="7" fillId="0" borderId="16" xfId="0" applyFont="1" applyBorder="1" applyAlignment="1">
      <alignment horizontal="left"/>
    </xf>
    <xf numFmtId="164" fontId="6" fillId="0" borderId="16" xfId="0" applyNumberFormat="1" applyFont="1" applyBorder="1" applyAlignment="1">
      <alignment horizontal="left"/>
    </xf>
    <xf numFmtId="0" fontId="7" fillId="0" borderId="7" xfId="0" applyFont="1" applyBorder="1" applyAlignment="1">
      <alignment vertical="center"/>
    </xf>
    <xf numFmtId="0" fontId="8" fillId="0" borderId="0" xfId="0" applyFont="1" applyAlignment="1">
      <alignment horizontal="left" vertical="center"/>
    </xf>
    <xf numFmtId="0" fontId="7" fillId="0" borderId="7" xfId="0" applyFont="1" applyBorder="1" applyAlignment="1">
      <alignment horizontal="left" wrapText="1"/>
    </xf>
    <xf numFmtId="164" fontId="6" fillId="0" borderId="7" xfId="0" applyNumberFormat="1" applyFont="1" applyBorder="1" applyAlignment="1">
      <alignment horizontal="left"/>
    </xf>
    <xf numFmtId="0" fontId="6" fillId="0" borderId="12" xfId="1" applyNumberFormat="1" applyFont="1" applyBorder="1" applyAlignment="1">
      <alignment horizontal="left"/>
    </xf>
    <xf numFmtId="0" fontId="7" fillId="0" borderId="13" xfId="0" applyFont="1" applyBorder="1" applyAlignment="1">
      <alignment horizontal="left" wrapText="1"/>
    </xf>
    <xf numFmtId="0" fontId="7" fillId="0" borderId="13" xfId="0" applyFont="1" applyBorder="1" applyAlignment="1">
      <alignment horizontal="left"/>
    </xf>
    <xf numFmtId="164" fontId="6" fillId="0" borderId="13" xfId="0" applyNumberFormat="1" applyFont="1" applyBorder="1" applyAlignment="1">
      <alignment horizontal="left"/>
    </xf>
    <xf numFmtId="164" fontId="6" fillId="0" borderId="14" xfId="1" applyNumberFormat="1" applyFont="1" applyBorder="1" applyAlignment="1">
      <alignment horizontal="left"/>
    </xf>
    <xf numFmtId="0" fontId="6" fillId="0" borderId="6" xfId="1" applyNumberFormat="1" applyFont="1" applyBorder="1" applyAlignment="1">
      <alignment horizontal="left"/>
    </xf>
    <xf numFmtId="164" fontId="6" fillId="0" borderId="17" xfId="1" applyNumberFormat="1" applyFont="1" applyBorder="1" applyAlignment="1">
      <alignment horizontal="left"/>
    </xf>
    <xf numFmtId="44" fontId="6" fillId="0" borderId="36" xfId="1" applyFont="1" applyBorder="1" applyAlignment="1">
      <alignment horizontal="left" vertical="center"/>
    </xf>
    <xf numFmtId="0" fontId="5" fillId="0" borderId="1" xfId="4" applyFont="1" applyBorder="1" applyAlignment="1">
      <alignment horizontal="center"/>
    </xf>
    <xf numFmtId="0" fontId="5" fillId="0" borderId="2" xfId="4" applyFont="1" applyBorder="1" applyAlignment="1">
      <alignment horizontal="center"/>
    </xf>
    <xf numFmtId="0" fontId="5" fillId="0" borderId="3" xfId="4" applyFont="1" applyBorder="1" applyAlignment="1">
      <alignment horizontal="center"/>
    </xf>
    <xf numFmtId="0" fontId="5" fillId="0" borderId="4" xfId="4" applyFont="1" applyBorder="1" applyAlignment="1">
      <alignment horizontal="center"/>
    </xf>
    <xf numFmtId="0" fontId="5" fillId="0" borderId="0" xfId="4" applyFont="1" applyBorder="1" applyAlignment="1">
      <alignment horizontal="center"/>
    </xf>
    <xf numFmtId="0" fontId="5" fillId="0" borderId="5" xfId="4" applyFont="1" applyBorder="1" applyAlignment="1">
      <alignment horizontal="center"/>
    </xf>
    <xf numFmtId="0" fontId="5" fillId="0" borderId="4" xfId="3" applyFont="1" applyBorder="1" applyAlignment="1">
      <alignment horizontal="center" vertical="center" wrapText="1"/>
    </xf>
    <xf numFmtId="0" fontId="5" fillId="0" borderId="0" xfId="3" applyFont="1" applyBorder="1" applyAlignment="1">
      <alignment horizontal="center" vertical="center" wrapText="1"/>
    </xf>
    <xf numFmtId="0" fontId="5" fillId="0" borderId="5" xfId="3" applyFont="1" applyBorder="1" applyAlignment="1">
      <alignment horizontal="center" vertical="center" wrapText="1"/>
    </xf>
    <xf numFmtId="0" fontId="5" fillId="0" borderId="8" xfId="3" applyFont="1" applyBorder="1" applyAlignment="1">
      <alignment horizontal="center" vertical="center" wrapText="1"/>
    </xf>
    <xf numFmtId="0" fontId="5" fillId="0" borderId="9" xfId="3" applyFont="1" applyBorder="1" applyAlignment="1">
      <alignment horizontal="center" vertical="center" wrapText="1"/>
    </xf>
    <xf numFmtId="0" fontId="5" fillId="0" borderId="10" xfId="3" applyFont="1" applyBorder="1" applyAlignment="1">
      <alignment horizontal="center" vertical="center" wrapText="1"/>
    </xf>
    <xf numFmtId="0" fontId="5" fillId="0" borderId="23" xfId="1" applyNumberFormat="1" applyFont="1" applyBorder="1" applyAlignment="1">
      <alignment horizontal="center" vertical="center"/>
    </xf>
    <xf numFmtId="0" fontId="5" fillId="0" borderId="24" xfId="1" applyNumberFormat="1" applyFont="1" applyBorder="1" applyAlignment="1">
      <alignment horizontal="center" vertical="center"/>
    </xf>
    <xf numFmtId="0" fontId="5" fillId="0" borderId="1" xfId="1" applyNumberFormat="1" applyFont="1" applyBorder="1" applyAlignment="1">
      <alignment horizontal="left" vertical="center"/>
    </xf>
    <xf numFmtId="0" fontId="5" fillId="0" borderId="2" xfId="1" applyNumberFormat="1" applyFont="1" applyBorder="1" applyAlignment="1">
      <alignment horizontal="left" vertical="center"/>
    </xf>
    <xf numFmtId="44" fontId="5" fillId="0" borderId="1" xfId="1" applyFont="1" applyBorder="1" applyAlignment="1">
      <alignment horizontal="center" vertical="center"/>
    </xf>
    <xf numFmtId="44" fontId="5" fillId="0" borderId="2" xfId="1" applyFont="1" applyBorder="1" applyAlignment="1">
      <alignment horizontal="center" vertical="center"/>
    </xf>
    <xf numFmtId="44" fontId="5" fillId="0" borderId="3" xfId="1" applyFont="1" applyBorder="1" applyAlignment="1">
      <alignment horizontal="center" vertical="center"/>
    </xf>
    <xf numFmtId="44" fontId="5" fillId="0" borderId="4" xfId="1" applyFont="1" applyBorder="1" applyAlignment="1">
      <alignment horizontal="center" vertical="center"/>
    </xf>
    <xf numFmtId="44" fontId="5" fillId="0" borderId="0" xfId="1" applyFont="1" applyBorder="1" applyAlignment="1">
      <alignment horizontal="center" vertical="center"/>
    </xf>
    <xf numFmtId="44" fontId="5" fillId="0" borderId="5" xfId="1" applyFont="1" applyBorder="1" applyAlignment="1">
      <alignment horizontal="center" vertical="center"/>
    </xf>
    <xf numFmtId="44" fontId="5" fillId="0" borderId="26" xfId="1" applyFont="1" applyBorder="1" applyAlignment="1">
      <alignment horizontal="left" vertical="center"/>
    </xf>
    <xf numFmtId="44" fontId="5" fillId="0" borderId="25" xfId="1" applyFont="1" applyBorder="1" applyAlignment="1">
      <alignment horizontal="left" vertical="center"/>
    </xf>
    <xf numFmtId="4" fontId="5" fillId="0" borderId="26" xfId="0" applyNumberFormat="1" applyFont="1" applyBorder="1" applyAlignment="1">
      <alignment horizontal="center" vertical="center"/>
    </xf>
    <xf numFmtId="4" fontId="5" fillId="0" borderId="27" xfId="0" applyNumberFormat="1" applyFont="1" applyBorder="1" applyAlignment="1">
      <alignment horizontal="center" vertical="center"/>
    </xf>
    <xf numFmtId="4" fontId="5" fillId="0" borderId="25" xfId="0" applyNumberFormat="1" applyFont="1" applyBorder="1" applyAlignment="1">
      <alignment horizontal="center" vertical="center"/>
    </xf>
    <xf numFmtId="2" fontId="5" fillId="0" borderId="26" xfId="0" applyNumberFormat="1" applyFont="1" applyBorder="1" applyAlignment="1">
      <alignment horizontal="center" vertical="center"/>
    </xf>
    <xf numFmtId="2" fontId="5" fillId="0" borderId="25" xfId="0" applyNumberFormat="1" applyFont="1" applyBorder="1" applyAlignment="1">
      <alignment horizontal="center" vertical="center"/>
    </xf>
    <xf numFmtId="44" fontId="5" fillId="2" borderId="18" xfId="1" applyFont="1" applyFill="1" applyBorder="1" applyAlignment="1">
      <alignment horizontal="left" vertical="center"/>
    </xf>
    <xf numFmtId="44" fontId="6" fillId="2" borderId="19" xfId="1" applyFont="1" applyFill="1" applyBorder="1" applyAlignment="1">
      <alignment horizontal="left" vertical="center"/>
    </xf>
    <xf numFmtId="44" fontId="6" fillId="2" borderId="32" xfId="1" applyFont="1" applyFill="1" applyBorder="1" applyAlignment="1">
      <alignment horizontal="left" vertical="center"/>
    </xf>
    <xf numFmtId="44" fontId="6" fillId="2" borderId="15" xfId="1" applyFont="1" applyFill="1" applyBorder="1" applyAlignment="1">
      <alignment horizontal="left" vertical="center"/>
    </xf>
    <xf numFmtId="44" fontId="6" fillId="2" borderId="16" xfId="1" applyFont="1" applyFill="1" applyBorder="1" applyAlignment="1">
      <alignment horizontal="left" vertical="center"/>
    </xf>
    <xf numFmtId="44" fontId="6" fillId="2" borderId="28" xfId="1" applyFont="1" applyFill="1" applyBorder="1" applyAlignment="1">
      <alignment horizontal="left" vertical="center"/>
    </xf>
    <xf numFmtId="164" fontId="5" fillId="2" borderId="34" xfId="1" applyNumberFormat="1" applyFont="1" applyFill="1" applyBorder="1" applyAlignment="1">
      <alignment horizontal="left" vertical="center"/>
    </xf>
    <xf numFmtId="164" fontId="5" fillId="2" borderId="29" xfId="1" applyNumberFormat="1" applyFont="1" applyFill="1" applyBorder="1" applyAlignment="1">
      <alignment horizontal="left" vertical="center"/>
    </xf>
    <xf numFmtId="44" fontId="6" fillId="0" borderId="22" xfId="1" applyFont="1" applyBorder="1" applyAlignment="1">
      <alignment horizontal="center" vertical="center"/>
    </xf>
    <xf numFmtId="44" fontId="6" fillId="0" borderId="23" xfId="1" applyFont="1" applyBorder="1" applyAlignment="1">
      <alignment horizontal="center" vertical="center"/>
    </xf>
    <xf numFmtId="44" fontId="6" fillId="0" borderId="33" xfId="1" applyFont="1" applyBorder="1" applyAlignment="1">
      <alignment horizontal="center" vertical="center"/>
    </xf>
    <xf numFmtId="0" fontId="5" fillId="0" borderId="22" xfId="1" applyNumberFormat="1" applyFont="1" applyBorder="1" applyAlignment="1">
      <alignment horizontal="left" vertical="center"/>
    </xf>
    <xf numFmtId="0" fontId="5" fillId="0" borderId="23" xfId="1" applyNumberFormat="1" applyFont="1" applyBorder="1" applyAlignment="1">
      <alignment horizontal="left" vertical="center"/>
    </xf>
    <xf numFmtId="0" fontId="5" fillId="0" borderId="8" xfId="1" applyNumberFormat="1" applyFont="1" applyBorder="1" applyAlignment="1">
      <alignment horizontal="left" vertical="center"/>
    </xf>
    <xf numFmtId="0" fontId="5" fillId="0" borderId="9" xfId="1" applyNumberFormat="1" applyFont="1" applyBorder="1" applyAlignment="1">
      <alignment horizontal="left" vertical="center"/>
    </xf>
    <xf numFmtId="0" fontId="5" fillId="0" borderId="4" xfId="1" applyNumberFormat="1" applyFont="1" applyBorder="1" applyAlignment="1">
      <alignment horizontal="left" vertical="center"/>
    </xf>
    <xf numFmtId="0" fontId="5" fillId="0" borderId="0" xfId="1" applyNumberFormat="1" applyFont="1" applyBorder="1" applyAlignment="1">
      <alignment horizontal="left" vertical="center"/>
    </xf>
    <xf numFmtId="0" fontId="5" fillId="0" borderId="48" xfId="1" applyNumberFormat="1" applyFont="1" applyBorder="1" applyAlignment="1">
      <alignment horizontal="left" vertical="center"/>
    </xf>
    <xf numFmtId="0" fontId="5" fillId="0" borderId="49" xfId="1" applyNumberFormat="1" applyFont="1" applyBorder="1" applyAlignment="1">
      <alignment horizontal="left" vertical="center"/>
    </xf>
    <xf numFmtId="0" fontId="5" fillId="0" borderId="50" xfId="1" applyNumberFormat="1" applyFont="1" applyBorder="1" applyAlignment="1">
      <alignment horizontal="left" vertical="center"/>
    </xf>
    <xf numFmtId="0" fontId="8" fillId="0" borderId="22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0" borderId="3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44" fontId="7" fillId="0" borderId="4" xfId="0" applyNumberFormat="1" applyFont="1" applyBorder="1" applyAlignment="1">
      <alignment horizontal="center" vertical="center"/>
    </xf>
    <xf numFmtId="44" fontId="7" fillId="0" borderId="0" xfId="0" applyNumberFormat="1" applyFont="1" applyAlignment="1">
      <alignment horizontal="center" vertical="center"/>
    </xf>
    <xf numFmtId="44" fontId="7" fillId="0" borderId="5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8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0" fillId="0" borderId="12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7" fillId="0" borderId="15" xfId="0" applyFont="1" applyBorder="1" applyAlignment="1">
      <alignment horizontal="left" vertical="center"/>
    </xf>
    <xf numFmtId="0" fontId="7" fillId="0" borderId="16" xfId="0" applyFont="1" applyBorder="1" applyAlignment="1">
      <alignment horizontal="left" vertical="center"/>
    </xf>
    <xf numFmtId="0" fontId="0" fillId="0" borderId="4" xfId="4" applyFont="1" applyBorder="1" applyAlignment="1">
      <alignment horizontal="center" vertical="center"/>
    </xf>
    <xf numFmtId="0" fontId="0" fillId="0" borderId="0" xfId="4" applyFont="1" applyBorder="1" applyAlignment="1">
      <alignment horizontal="center" vertical="center"/>
    </xf>
    <xf numFmtId="0" fontId="0" fillId="0" borderId="5" xfId="4" applyFont="1" applyBorder="1" applyAlignment="1">
      <alignment horizontal="center" vertical="center"/>
    </xf>
    <xf numFmtId="0" fontId="11" fillId="0" borderId="0" xfId="0" applyFont="1" applyBorder="1" applyAlignment="1">
      <alignment horizontal="right" vertical="center"/>
    </xf>
    <xf numFmtId="0" fontId="12" fillId="0" borderId="0" xfId="0" applyFont="1" applyBorder="1" applyAlignment="1">
      <alignment horizontal="center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top"/>
    </xf>
    <xf numFmtId="0" fontId="7" fillId="0" borderId="6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9" fillId="0" borderId="4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26" xfId="0" applyBorder="1" applyAlignment="1">
      <alignment horizontal="left" vertical="center"/>
    </xf>
    <xf numFmtId="0" fontId="0" fillId="0" borderId="27" xfId="0" applyBorder="1" applyAlignment="1">
      <alignment horizontal="left" vertical="center"/>
    </xf>
    <xf numFmtId="0" fontId="0" fillId="0" borderId="25" xfId="0" applyBorder="1" applyAlignment="1">
      <alignment horizontal="left" vertical="center"/>
    </xf>
    <xf numFmtId="0" fontId="0" fillId="0" borderId="38" xfId="0" applyBorder="1" applyAlignment="1">
      <alignment horizontal="center"/>
    </xf>
    <xf numFmtId="0" fontId="0" fillId="0" borderId="39" xfId="0" applyBorder="1" applyAlignment="1">
      <alignment horizontal="center"/>
    </xf>
    <xf numFmtId="0" fontId="0" fillId="0" borderId="40" xfId="0" applyBorder="1" applyAlignment="1">
      <alignment horizontal="center"/>
    </xf>
    <xf numFmtId="0" fontId="7" fillId="0" borderId="6" xfId="0" applyFont="1" applyBorder="1" applyAlignment="1">
      <alignment horizontal="left"/>
    </xf>
    <xf numFmtId="0" fontId="7" fillId="0" borderId="7" xfId="0" applyFont="1" applyBorder="1" applyAlignment="1">
      <alignment horizontal="left"/>
    </xf>
    <xf numFmtId="0" fontId="7" fillId="0" borderId="47" xfId="0" applyFont="1" applyBorder="1" applyAlignment="1">
      <alignment horizontal="left" vertical="center" wrapText="1"/>
    </xf>
    <xf numFmtId="0" fontId="7" fillId="0" borderId="23" xfId="0" applyFont="1" applyBorder="1" applyAlignment="1">
      <alignment horizontal="left" vertical="center" wrapText="1"/>
    </xf>
    <xf numFmtId="0" fontId="7" fillId="0" borderId="33" xfId="0" applyFont="1" applyBorder="1" applyAlignment="1">
      <alignment horizontal="left" vertical="center" wrapText="1"/>
    </xf>
    <xf numFmtId="164" fontId="7" fillId="0" borderId="47" xfId="0" applyNumberFormat="1" applyFont="1" applyBorder="1" applyAlignment="1">
      <alignment horizontal="left" vertical="center" wrapText="1"/>
    </xf>
    <xf numFmtId="164" fontId="7" fillId="0" borderId="23" xfId="0" applyNumberFormat="1" applyFont="1" applyBorder="1" applyAlignment="1">
      <alignment horizontal="left" vertical="center" wrapText="1"/>
    </xf>
    <xf numFmtId="164" fontId="7" fillId="0" borderId="33" xfId="0" applyNumberFormat="1" applyFont="1" applyBorder="1" applyAlignment="1">
      <alignment horizontal="left" vertical="center" wrapText="1"/>
    </xf>
    <xf numFmtId="0" fontId="7" fillId="0" borderId="5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</cellXfs>
  <cellStyles count="5">
    <cellStyle name="Moeda" xfId="1" builtinId="4"/>
    <cellStyle name="Normal" xfId="0" builtinId="0"/>
    <cellStyle name="Normal 12" xfId="3" xr:uid="{C54C5485-2403-412D-BBF3-C1BDEA689761}"/>
    <cellStyle name="Normal 2 10" xfId="4" xr:uid="{F032590C-9718-4B2B-8C71-B066DD8206BA}"/>
    <cellStyle name="Normal 3" xfId="2" xr:uid="{67C6C85C-2C81-4778-90E8-040028B19B3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523876</xdr:colOff>
      <xdr:row>0</xdr:row>
      <xdr:rowOff>114301</xdr:rowOff>
    </xdr:from>
    <xdr:to>
      <xdr:col>1</xdr:col>
      <xdr:colOff>790575</xdr:colOff>
      <xdr:row>3</xdr:row>
      <xdr:rowOff>133351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3487E7F2-E556-48F9-9068-F0C21A761F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3876" y="114301"/>
          <a:ext cx="876299" cy="5905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114300</xdr:rowOff>
    </xdr:from>
    <xdr:to>
      <xdr:col>1</xdr:col>
      <xdr:colOff>457200</xdr:colOff>
      <xdr:row>2</xdr:row>
      <xdr:rowOff>171450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5C2147F0-5F87-406F-AED2-A154317A6E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3825" y="114300"/>
          <a:ext cx="685800" cy="4381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466725</xdr:colOff>
      <xdr:row>1</xdr:row>
      <xdr:rowOff>47625</xdr:rowOff>
    </xdr:from>
    <xdr:to>
      <xdr:col>1</xdr:col>
      <xdr:colOff>466725</xdr:colOff>
      <xdr:row>3</xdr:row>
      <xdr:rowOff>104775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AB2C739A-A8A8-4DBA-9606-34C1E620AF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6725" y="238125"/>
          <a:ext cx="685800" cy="43815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285751</xdr:colOff>
      <xdr:row>0</xdr:row>
      <xdr:rowOff>123826</xdr:rowOff>
    </xdr:from>
    <xdr:to>
      <xdr:col>1</xdr:col>
      <xdr:colOff>876300</xdr:colOff>
      <xdr:row>4</xdr:row>
      <xdr:rowOff>9526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B4DF505-4945-4A5F-9485-50F8AEDF27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1" y="123826"/>
          <a:ext cx="876299" cy="647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86FDDE-88E6-48DD-B1A8-146E2B5112F2}">
  <sheetPr>
    <pageSetUpPr fitToPage="1"/>
  </sheetPr>
  <dimension ref="A1:K76"/>
  <sheetViews>
    <sheetView tabSelected="1" workbookViewId="0">
      <selection activeCell="G18" sqref="G18"/>
    </sheetView>
  </sheetViews>
  <sheetFormatPr defaultRowHeight="15" x14ac:dyDescent="0.25"/>
  <cols>
    <col min="2" max="2" width="41.5703125" customWidth="1"/>
    <col min="6" max="7" width="14.42578125" customWidth="1"/>
    <col min="8" max="8" width="13.85546875" customWidth="1"/>
    <col min="11" max="11" width="9.140625" style="3"/>
  </cols>
  <sheetData>
    <row r="1" spans="1:8" ht="15.75" customHeight="1" x14ac:dyDescent="0.25">
      <c r="A1" s="171" t="s">
        <v>0</v>
      </c>
      <c r="B1" s="172"/>
      <c r="C1" s="172"/>
      <c r="D1" s="172"/>
      <c r="E1" s="172"/>
      <c r="F1" s="172"/>
      <c r="G1" s="172"/>
      <c r="H1" s="173"/>
    </row>
    <row r="2" spans="1:8" ht="15.75" customHeight="1" x14ac:dyDescent="0.25">
      <c r="A2" s="174"/>
      <c r="B2" s="175"/>
      <c r="C2" s="175"/>
      <c r="D2" s="175"/>
      <c r="E2" s="175"/>
      <c r="F2" s="175"/>
      <c r="G2" s="175"/>
      <c r="H2" s="176"/>
    </row>
    <row r="3" spans="1:8" ht="15.75" customHeight="1" x14ac:dyDescent="0.25">
      <c r="A3" s="174"/>
      <c r="B3" s="175"/>
      <c r="C3" s="175"/>
      <c r="D3" s="175"/>
      <c r="E3" s="175"/>
      <c r="F3" s="175"/>
      <c r="G3" s="175"/>
      <c r="H3" s="176"/>
    </row>
    <row r="4" spans="1:8" ht="15.75" customHeight="1" x14ac:dyDescent="0.25">
      <c r="A4" s="174"/>
      <c r="B4" s="175"/>
      <c r="C4" s="175"/>
      <c r="D4" s="175"/>
      <c r="E4" s="175"/>
      <c r="F4" s="175"/>
      <c r="G4" s="175"/>
      <c r="H4" s="176"/>
    </row>
    <row r="5" spans="1:8" ht="15.75" thickBot="1" x14ac:dyDescent="0.3">
      <c r="A5" s="174"/>
      <c r="B5" s="175"/>
      <c r="C5" s="175"/>
      <c r="D5" s="175"/>
      <c r="E5" s="175"/>
      <c r="F5" s="175"/>
      <c r="G5" s="175"/>
      <c r="H5" s="176"/>
    </row>
    <row r="6" spans="1:8" ht="15.75" thickBot="1" x14ac:dyDescent="0.3">
      <c r="A6" s="177" t="s">
        <v>21</v>
      </c>
      <c r="B6" s="178"/>
      <c r="C6" s="179" t="s">
        <v>116</v>
      </c>
      <c r="D6" s="180"/>
      <c r="E6" s="180"/>
      <c r="F6" s="181"/>
      <c r="G6" s="182" t="s">
        <v>97</v>
      </c>
      <c r="H6" s="183"/>
    </row>
    <row r="7" spans="1:8" ht="19.5" customHeight="1" thickBot="1" x14ac:dyDescent="0.3">
      <c r="A7" s="122" t="s">
        <v>96</v>
      </c>
      <c r="B7" s="70"/>
      <c r="C7" s="204" t="s">
        <v>161</v>
      </c>
      <c r="D7" s="205"/>
      <c r="E7" s="205"/>
      <c r="F7" s="206"/>
      <c r="G7" s="70"/>
      <c r="H7" s="71"/>
    </row>
    <row r="8" spans="1:8" ht="15.75" thickBot="1" x14ac:dyDescent="0.3">
      <c r="A8" s="192"/>
      <c r="B8" s="193"/>
      <c r="C8" s="193"/>
      <c r="D8" s="193"/>
      <c r="E8" s="193"/>
      <c r="F8" s="193"/>
      <c r="G8" s="193"/>
      <c r="H8" s="194"/>
    </row>
    <row r="9" spans="1:8" ht="36.75" thickBot="1" x14ac:dyDescent="0.3">
      <c r="A9" s="40" t="s">
        <v>9</v>
      </c>
      <c r="B9" s="41" t="s">
        <v>10</v>
      </c>
      <c r="C9" s="42" t="s">
        <v>11</v>
      </c>
      <c r="D9" s="51" t="s">
        <v>2</v>
      </c>
      <c r="E9" s="51">
        <v>6</v>
      </c>
      <c r="F9" s="44">
        <f>H19</f>
        <v>418.77440000000001</v>
      </c>
      <c r="G9" s="45">
        <f>F9*1.2991</f>
        <v>544.02982304</v>
      </c>
      <c r="H9" s="5">
        <f>G9*E9</f>
        <v>3264.1789382400002</v>
      </c>
    </row>
    <row r="10" spans="1:8" ht="48" x14ac:dyDescent="0.25">
      <c r="A10" s="11" t="s">
        <v>22</v>
      </c>
      <c r="B10" s="6" t="s">
        <v>126</v>
      </c>
      <c r="C10" s="7" t="s">
        <v>36</v>
      </c>
      <c r="D10" s="7" t="s">
        <v>37</v>
      </c>
      <c r="E10" s="17">
        <v>3.72</v>
      </c>
      <c r="F10" s="8"/>
      <c r="G10" s="9">
        <v>53.04</v>
      </c>
      <c r="H10" s="16">
        <f>G10*E10</f>
        <v>197.30880000000002</v>
      </c>
    </row>
    <row r="11" spans="1:8" ht="24" x14ac:dyDescent="0.25">
      <c r="A11" s="18" t="s">
        <v>23</v>
      </c>
      <c r="B11" s="12" t="s">
        <v>127</v>
      </c>
      <c r="C11" s="13" t="s">
        <v>29</v>
      </c>
      <c r="D11" s="19" t="s">
        <v>30</v>
      </c>
      <c r="E11" s="19">
        <v>0.06</v>
      </c>
      <c r="F11" s="14"/>
      <c r="G11" s="15">
        <v>79</v>
      </c>
      <c r="H11" s="16">
        <f>G11*E11</f>
        <v>4.74</v>
      </c>
    </row>
    <row r="12" spans="1:8" ht="48" x14ac:dyDescent="0.25">
      <c r="A12" s="18" t="s">
        <v>66</v>
      </c>
      <c r="B12" s="12" t="s">
        <v>128</v>
      </c>
      <c r="C12" s="13" t="s">
        <v>40</v>
      </c>
      <c r="D12" s="19" t="s">
        <v>30</v>
      </c>
      <c r="E12" s="19">
        <v>0.21</v>
      </c>
      <c r="F12" s="14"/>
      <c r="G12" s="15">
        <v>76.010000000000005</v>
      </c>
      <c r="H12" s="16">
        <f t="shared" ref="H12:H18" si="0">G12*E12</f>
        <v>15.962100000000001</v>
      </c>
    </row>
    <row r="13" spans="1:8" ht="24" x14ac:dyDescent="0.25">
      <c r="A13" s="18" t="s">
        <v>67</v>
      </c>
      <c r="B13" s="12" t="s">
        <v>129</v>
      </c>
      <c r="C13" s="13" t="s">
        <v>31</v>
      </c>
      <c r="D13" s="19" t="s">
        <v>30</v>
      </c>
      <c r="E13" s="19">
        <v>1.68</v>
      </c>
      <c r="F13" s="14"/>
      <c r="G13" s="15">
        <v>50.72</v>
      </c>
      <c r="H13" s="16">
        <f t="shared" si="0"/>
        <v>85.209599999999995</v>
      </c>
    </row>
    <row r="14" spans="1:8" ht="26.25" customHeight="1" x14ac:dyDescent="0.25">
      <c r="A14" s="18" t="s">
        <v>68</v>
      </c>
      <c r="B14" s="12" t="s">
        <v>130</v>
      </c>
      <c r="C14" s="13" t="s">
        <v>41</v>
      </c>
      <c r="D14" s="19" t="s">
        <v>37</v>
      </c>
      <c r="E14" s="19">
        <v>0.22</v>
      </c>
      <c r="F14" s="14"/>
      <c r="G14" s="15">
        <v>46.16</v>
      </c>
      <c r="H14" s="16">
        <f t="shared" si="0"/>
        <v>10.155199999999999</v>
      </c>
    </row>
    <row r="15" spans="1:8" x14ac:dyDescent="0.25">
      <c r="A15" s="18" t="s">
        <v>69</v>
      </c>
      <c r="B15" s="12" t="s">
        <v>32</v>
      </c>
      <c r="C15" s="13" t="s">
        <v>33</v>
      </c>
      <c r="D15" s="13" t="s">
        <v>24</v>
      </c>
      <c r="E15" s="19">
        <v>2.5</v>
      </c>
      <c r="F15" s="14"/>
      <c r="G15" s="15">
        <v>20.48</v>
      </c>
      <c r="H15" s="16">
        <f t="shared" si="0"/>
        <v>51.2</v>
      </c>
    </row>
    <row r="16" spans="1:8" x14ac:dyDescent="0.25">
      <c r="A16" s="18" t="s">
        <v>70</v>
      </c>
      <c r="B16" s="13" t="s">
        <v>25</v>
      </c>
      <c r="C16" s="13" t="s">
        <v>26</v>
      </c>
      <c r="D16" s="19" t="s">
        <v>24</v>
      </c>
      <c r="E16" s="19">
        <v>2.5</v>
      </c>
      <c r="F16" s="14"/>
      <c r="G16" s="15">
        <v>14.92</v>
      </c>
      <c r="H16" s="16">
        <f t="shared" si="0"/>
        <v>37.299999999999997</v>
      </c>
    </row>
    <row r="17" spans="1:11" ht="36" x14ac:dyDescent="0.25">
      <c r="A17" s="109" t="s">
        <v>71</v>
      </c>
      <c r="B17" s="12" t="s">
        <v>131</v>
      </c>
      <c r="C17" s="143" t="s">
        <v>125</v>
      </c>
      <c r="D17" s="19" t="s">
        <v>30</v>
      </c>
      <c r="E17" s="111">
        <v>1.68</v>
      </c>
      <c r="F17" s="112"/>
      <c r="G17" s="113">
        <v>0.24</v>
      </c>
      <c r="H17" s="16">
        <f t="shared" si="0"/>
        <v>0.40319999999999995</v>
      </c>
    </row>
    <row r="18" spans="1:11" ht="36.75" thickBot="1" x14ac:dyDescent="0.3">
      <c r="A18" s="20" t="s">
        <v>124</v>
      </c>
      <c r="B18" s="36" t="s">
        <v>132</v>
      </c>
      <c r="C18" s="125" t="s">
        <v>42</v>
      </c>
      <c r="D18" s="21" t="s">
        <v>30</v>
      </c>
      <c r="E18" s="21">
        <v>0.21</v>
      </c>
      <c r="F18" s="22"/>
      <c r="G18" s="23">
        <v>78.55</v>
      </c>
      <c r="H18" s="16">
        <f t="shared" si="0"/>
        <v>16.4955</v>
      </c>
    </row>
    <row r="19" spans="1:11" ht="15.75" thickBot="1" x14ac:dyDescent="0.3">
      <c r="A19" s="107" t="s">
        <v>34</v>
      </c>
      <c r="B19" s="167"/>
      <c r="C19" s="167"/>
      <c r="D19" s="167"/>
      <c r="E19" s="167"/>
      <c r="F19" s="167"/>
      <c r="G19" s="168"/>
      <c r="H19" s="68">
        <f>SUM(H10:H18)</f>
        <v>418.77440000000001</v>
      </c>
    </row>
    <row r="20" spans="1:11" ht="24.75" thickBot="1" x14ac:dyDescent="0.3">
      <c r="A20" s="46" t="s">
        <v>15</v>
      </c>
      <c r="B20" s="108" t="s">
        <v>102</v>
      </c>
      <c r="C20" s="144" t="s">
        <v>137</v>
      </c>
      <c r="D20" s="48" t="s">
        <v>2</v>
      </c>
      <c r="E20" s="48">
        <v>3</v>
      </c>
      <c r="F20" s="49">
        <f>H24</f>
        <v>1224.8220000000001</v>
      </c>
      <c r="G20" s="50">
        <f t="shared" ref="G20" si="1">F20*1.2907</f>
        <v>1580.8777554000001</v>
      </c>
      <c r="H20" s="34">
        <f t="shared" ref="H20:H23" si="2">G20*E20</f>
        <v>4742.6332662000004</v>
      </c>
    </row>
    <row r="21" spans="1:11" ht="24" x14ac:dyDescent="0.25">
      <c r="A21" s="33" t="s">
        <v>27</v>
      </c>
      <c r="B21" s="35" t="s">
        <v>135</v>
      </c>
      <c r="C21" s="30" t="s">
        <v>44</v>
      </c>
      <c r="D21" s="30" t="s">
        <v>45</v>
      </c>
      <c r="E21" s="25">
        <v>17</v>
      </c>
      <c r="F21" s="31"/>
      <c r="G21" s="26">
        <v>2.57</v>
      </c>
      <c r="H21" s="27">
        <f t="shared" si="2"/>
        <v>43.69</v>
      </c>
    </row>
    <row r="22" spans="1:11" s="3" customFormat="1" ht="32.25" customHeight="1" x14ac:dyDescent="0.25">
      <c r="A22" s="18" t="s">
        <v>72</v>
      </c>
      <c r="B22" s="12" t="s">
        <v>136</v>
      </c>
      <c r="C22" s="123" t="s">
        <v>41</v>
      </c>
      <c r="D22" s="19" t="s">
        <v>37</v>
      </c>
      <c r="E22" s="19">
        <v>17.27</v>
      </c>
      <c r="F22" s="14"/>
      <c r="G22" s="15">
        <v>46.16</v>
      </c>
      <c r="H22" s="114">
        <f t="shared" ref="H22" si="3">G22*E22</f>
        <v>797.18319999999994</v>
      </c>
    </row>
    <row r="23" spans="1:11" ht="48.75" thickBot="1" x14ac:dyDescent="0.3">
      <c r="A23" s="20" t="s">
        <v>133</v>
      </c>
      <c r="B23" s="36" t="s">
        <v>138</v>
      </c>
      <c r="C23" s="125" t="s">
        <v>134</v>
      </c>
      <c r="D23" s="21" t="s">
        <v>30</v>
      </c>
      <c r="E23" s="21">
        <v>2.56</v>
      </c>
      <c r="F23" s="22"/>
      <c r="G23" s="23">
        <v>149.97999999999999</v>
      </c>
      <c r="H23" s="24">
        <f t="shared" si="2"/>
        <v>383.94880000000001</v>
      </c>
    </row>
    <row r="24" spans="1:11" s="4" customFormat="1" ht="15.75" thickBot="1" x14ac:dyDescent="0.3">
      <c r="A24" s="197" t="s">
        <v>34</v>
      </c>
      <c r="B24" s="198"/>
      <c r="C24" s="198"/>
      <c r="D24" s="198"/>
      <c r="E24" s="198"/>
      <c r="F24" s="198"/>
      <c r="G24" s="198"/>
      <c r="H24" s="116">
        <f>SUM(H21:H23)</f>
        <v>1224.8220000000001</v>
      </c>
      <c r="K24" s="3"/>
    </row>
    <row r="25" spans="1:11" ht="48.75" thickBot="1" x14ac:dyDescent="0.3">
      <c r="A25" s="37" t="s">
        <v>14</v>
      </c>
      <c r="B25" s="47" t="s">
        <v>104</v>
      </c>
      <c r="C25" s="48" t="s">
        <v>105</v>
      </c>
      <c r="D25" s="48" t="s">
        <v>5</v>
      </c>
      <c r="E25" s="48">
        <v>88</v>
      </c>
      <c r="F25" s="39">
        <f>H29</f>
        <v>26.003101994000001</v>
      </c>
      <c r="G25" s="50">
        <f>F25*1.2991</f>
        <v>33.7806298004054</v>
      </c>
      <c r="H25" s="34">
        <f>G25*E25</f>
        <v>2972.695422435675</v>
      </c>
    </row>
    <row r="26" spans="1:11" ht="30.75" customHeight="1" x14ac:dyDescent="0.25">
      <c r="A26" s="33" t="s">
        <v>35</v>
      </c>
      <c r="B26" s="35" t="s">
        <v>28</v>
      </c>
      <c r="C26" s="30" t="s">
        <v>29</v>
      </c>
      <c r="D26" s="25" t="s">
        <v>30</v>
      </c>
      <c r="E26" s="117">
        <v>3.0159000000000002E-3</v>
      </c>
      <c r="F26" s="31"/>
      <c r="G26" s="26">
        <v>464.94</v>
      </c>
      <c r="H26" s="27">
        <f>G26*E26</f>
        <v>1.4022125460000001</v>
      </c>
    </row>
    <row r="27" spans="1:11" x14ac:dyDescent="0.25">
      <c r="A27" s="18" t="s">
        <v>38</v>
      </c>
      <c r="B27" s="93" t="s">
        <v>32</v>
      </c>
      <c r="C27" s="93" t="s">
        <v>33</v>
      </c>
      <c r="D27" s="19" t="s">
        <v>24</v>
      </c>
      <c r="E27" s="28">
        <v>0.48888890000000002</v>
      </c>
      <c r="F27" s="14"/>
      <c r="G27" s="15">
        <v>20.48</v>
      </c>
      <c r="H27" s="16">
        <f>G27*E27</f>
        <v>10.012444672000001</v>
      </c>
    </row>
    <row r="28" spans="1:11" ht="24.75" customHeight="1" thickBot="1" x14ac:dyDescent="0.3">
      <c r="A28" s="20" t="s">
        <v>39</v>
      </c>
      <c r="B28" s="94" t="s">
        <v>25</v>
      </c>
      <c r="C28" s="94" t="s">
        <v>26</v>
      </c>
      <c r="D28" s="21" t="s">
        <v>24</v>
      </c>
      <c r="E28" s="29">
        <v>0.97777780000000003</v>
      </c>
      <c r="F28" s="22"/>
      <c r="G28" s="23">
        <v>14.92</v>
      </c>
      <c r="H28" s="24">
        <f>G28*E28</f>
        <v>14.588444776000001</v>
      </c>
    </row>
    <row r="29" spans="1:11" ht="15.75" thickBot="1" x14ac:dyDescent="0.3">
      <c r="A29" s="197" t="s">
        <v>34</v>
      </c>
      <c r="B29" s="198"/>
      <c r="C29" s="198"/>
      <c r="D29" s="198"/>
      <c r="E29" s="198"/>
      <c r="F29" s="198"/>
      <c r="G29" s="198"/>
      <c r="H29" s="116">
        <f>SUM(H26:H28)</f>
        <v>26.003101994000001</v>
      </c>
    </row>
    <row r="30" spans="1:11" ht="24.75" thickBot="1" x14ac:dyDescent="0.3">
      <c r="A30" s="40" t="s">
        <v>12</v>
      </c>
      <c r="B30" s="41" t="s">
        <v>17</v>
      </c>
      <c r="C30" s="42" t="s">
        <v>18</v>
      </c>
      <c r="D30" s="42" t="s">
        <v>5</v>
      </c>
      <c r="E30" s="43">
        <v>13.4</v>
      </c>
      <c r="F30" s="44">
        <f>H34</f>
        <v>18.961332835999997</v>
      </c>
      <c r="G30" s="45">
        <f>F30*1.2991</f>
        <v>24.632667487247595</v>
      </c>
      <c r="H30" s="5">
        <f>G30*E30</f>
        <v>330.07774432911776</v>
      </c>
    </row>
    <row r="31" spans="1:11" ht="24" x14ac:dyDescent="0.25">
      <c r="A31" s="11" t="s">
        <v>43</v>
      </c>
      <c r="B31" s="6" t="s">
        <v>28</v>
      </c>
      <c r="C31" s="7" t="s">
        <v>29</v>
      </c>
      <c r="D31" s="17" t="s">
        <v>30</v>
      </c>
      <c r="E31" s="7">
        <v>1.1310000000000001E-3</v>
      </c>
      <c r="F31" s="8"/>
      <c r="G31" s="9">
        <v>464.94</v>
      </c>
      <c r="H31" s="10">
        <v>0.52</v>
      </c>
    </row>
    <row r="32" spans="1:11" x14ac:dyDescent="0.25">
      <c r="A32" s="18" t="s">
        <v>46</v>
      </c>
      <c r="B32" s="13" t="s">
        <v>32</v>
      </c>
      <c r="C32" s="13" t="s">
        <v>33</v>
      </c>
      <c r="D32" s="19" t="s">
        <v>24</v>
      </c>
      <c r="E32" s="93">
        <v>0.36666670000000001</v>
      </c>
      <c r="F32" s="14"/>
      <c r="G32" s="15">
        <v>20.48</v>
      </c>
      <c r="H32" s="16">
        <v>7.5</v>
      </c>
    </row>
    <row r="33" spans="1:8" ht="15.75" thickBot="1" x14ac:dyDescent="0.3">
      <c r="A33" s="109" t="s">
        <v>47</v>
      </c>
      <c r="B33" s="110" t="s">
        <v>25</v>
      </c>
      <c r="C33" s="110" t="s">
        <v>26</v>
      </c>
      <c r="D33" s="111" t="s">
        <v>24</v>
      </c>
      <c r="E33" s="110">
        <v>0.73333329999999997</v>
      </c>
      <c r="F33" s="112"/>
      <c r="G33" s="113">
        <v>14.92</v>
      </c>
      <c r="H33" s="114">
        <f t="shared" ref="H33" si="4">G33*E33</f>
        <v>10.941332835999999</v>
      </c>
    </row>
    <row r="34" spans="1:8" ht="15.75" thickBot="1" x14ac:dyDescent="0.3">
      <c r="A34" s="195" t="s">
        <v>34</v>
      </c>
      <c r="B34" s="196"/>
      <c r="C34" s="196"/>
      <c r="D34" s="196"/>
      <c r="E34" s="196"/>
      <c r="F34" s="196"/>
      <c r="G34" s="196"/>
      <c r="H34" s="69">
        <f>SUM(H31:H33)</f>
        <v>18.961332835999997</v>
      </c>
    </row>
    <row r="35" spans="1:8" ht="36.75" thickBot="1" x14ac:dyDescent="0.3">
      <c r="A35" s="37" t="s">
        <v>16</v>
      </c>
      <c r="B35" s="47" t="s">
        <v>103</v>
      </c>
      <c r="C35" s="48" t="s">
        <v>51</v>
      </c>
      <c r="D35" s="38" t="s">
        <v>4</v>
      </c>
      <c r="E35" s="38">
        <v>4</v>
      </c>
      <c r="F35" s="39">
        <f>H39</f>
        <v>139.21699999999998</v>
      </c>
      <c r="G35" s="39">
        <f>F35*1.2991</f>
        <v>180.85680469999997</v>
      </c>
      <c r="H35" s="34">
        <f>G35*E35</f>
        <v>723.42721879999988</v>
      </c>
    </row>
    <row r="36" spans="1:8" ht="24" x14ac:dyDescent="0.25">
      <c r="A36" s="33" t="s">
        <v>48</v>
      </c>
      <c r="B36" s="35" t="s">
        <v>135</v>
      </c>
      <c r="C36" s="30" t="s">
        <v>44</v>
      </c>
      <c r="D36" s="30" t="s">
        <v>45</v>
      </c>
      <c r="E36" s="25">
        <v>9</v>
      </c>
      <c r="F36" s="31"/>
      <c r="G36" s="31">
        <v>2.57</v>
      </c>
      <c r="H36" s="27">
        <f t="shared" ref="H36:H38" si="5">G36*E36</f>
        <v>23.13</v>
      </c>
    </row>
    <row r="37" spans="1:8" ht="36" x14ac:dyDescent="0.25">
      <c r="A37" s="18" t="s">
        <v>49</v>
      </c>
      <c r="B37" s="12" t="s">
        <v>52</v>
      </c>
      <c r="C37" s="13" t="s">
        <v>54</v>
      </c>
      <c r="D37" s="19" t="s">
        <v>37</v>
      </c>
      <c r="E37" s="19">
        <v>2</v>
      </c>
      <c r="F37" s="14"/>
      <c r="G37" s="14">
        <v>44.92</v>
      </c>
      <c r="H37" s="16">
        <f t="shared" si="5"/>
        <v>89.84</v>
      </c>
    </row>
    <row r="38" spans="1:8" ht="36.75" thickBot="1" x14ac:dyDescent="0.3">
      <c r="A38" s="20" t="s">
        <v>50</v>
      </c>
      <c r="B38" s="36" t="s">
        <v>55</v>
      </c>
      <c r="C38" s="32" t="s">
        <v>53</v>
      </c>
      <c r="D38" s="21" t="s">
        <v>30</v>
      </c>
      <c r="E38" s="21">
        <v>0.15</v>
      </c>
      <c r="F38" s="22"/>
      <c r="G38" s="22">
        <v>174.98</v>
      </c>
      <c r="H38" s="24">
        <f t="shared" si="5"/>
        <v>26.246999999999996</v>
      </c>
    </row>
    <row r="39" spans="1:8" ht="15.75" thickBot="1" x14ac:dyDescent="0.3">
      <c r="A39" s="169" t="s">
        <v>34</v>
      </c>
      <c r="B39" s="170"/>
      <c r="C39" s="170"/>
      <c r="D39" s="170"/>
      <c r="E39" s="170"/>
      <c r="F39" s="170"/>
      <c r="G39" s="170"/>
      <c r="H39" s="118">
        <f>SUM(H36:H38)</f>
        <v>139.21699999999998</v>
      </c>
    </row>
    <row r="40" spans="1:8" ht="36.75" thickBot="1" x14ac:dyDescent="0.3">
      <c r="A40" s="72" t="s">
        <v>106</v>
      </c>
      <c r="B40" s="41" t="s">
        <v>109</v>
      </c>
      <c r="C40" s="42" t="s">
        <v>110</v>
      </c>
      <c r="D40" s="42" t="s">
        <v>5</v>
      </c>
      <c r="E40" s="42">
        <v>339.5</v>
      </c>
      <c r="F40" s="44">
        <f>H43</f>
        <v>3.6446665010000001</v>
      </c>
      <c r="G40" s="45">
        <f>F40*1.2991</f>
        <v>4.7347862514490995</v>
      </c>
      <c r="H40" s="5">
        <f t="shared" ref="H40:H42" si="6">G40*E40</f>
        <v>1607.4599323669693</v>
      </c>
    </row>
    <row r="41" spans="1:8" ht="24" x14ac:dyDescent="0.25">
      <c r="A41" s="11" t="s">
        <v>107</v>
      </c>
      <c r="B41" s="6" t="s">
        <v>111</v>
      </c>
      <c r="C41" s="115" t="s">
        <v>112</v>
      </c>
      <c r="D41" s="115" t="s">
        <v>24</v>
      </c>
      <c r="E41" s="115">
        <v>0.10476190000000001</v>
      </c>
      <c r="F41" s="8"/>
      <c r="G41" s="9">
        <v>19.87</v>
      </c>
      <c r="H41" s="10">
        <f t="shared" si="6"/>
        <v>2.081618953</v>
      </c>
    </row>
    <row r="42" spans="1:8" ht="15.75" thickBot="1" x14ac:dyDescent="0.3">
      <c r="A42" s="20" t="s">
        <v>108</v>
      </c>
      <c r="B42" s="36" t="s">
        <v>25</v>
      </c>
      <c r="C42" s="29" t="s">
        <v>26</v>
      </c>
      <c r="D42" s="29" t="s">
        <v>24</v>
      </c>
      <c r="E42" s="29">
        <v>0.10476190000000001</v>
      </c>
      <c r="F42" s="22"/>
      <c r="G42" s="23">
        <v>14.92</v>
      </c>
      <c r="H42" s="24">
        <f t="shared" si="6"/>
        <v>1.5630475480000001</v>
      </c>
    </row>
    <row r="43" spans="1:8" ht="15.75" thickBot="1" x14ac:dyDescent="0.3">
      <c r="A43" s="199" t="s">
        <v>34</v>
      </c>
      <c r="B43" s="200"/>
      <c r="C43" s="200"/>
      <c r="D43" s="200"/>
      <c r="E43" s="200"/>
      <c r="F43" s="200"/>
      <c r="G43" s="200"/>
      <c r="H43" s="119">
        <f>SUM(H41:H42)</f>
        <v>3.6446665010000001</v>
      </c>
    </row>
    <row r="44" spans="1:8" ht="72.75" thickBot="1" x14ac:dyDescent="0.3">
      <c r="A44" s="46" t="s">
        <v>113</v>
      </c>
      <c r="B44" s="47" t="s">
        <v>139</v>
      </c>
      <c r="C44" s="48" t="s">
        <v>140</v>
      </c>
      <c r="D44" s="48" t="s">
        <v>2</v>
      </c>
      <c r="E44" s="48">
        <v>6</v>
      </c>
      <c r="F44" s="39">
        <f>H55</f>
        <v>485.27339799999993</v>
      </c>
      <c r="G44" s="50">
        <f>F44*1.2991</f>
        <v>630.41867134179984</v>
      </c>
      <c r="H44" s="34">
        <f t="shared" ref="H44:H54" si="7">G44*E44</f>
        <v>3782.512028050799</v>
      </c>
    </row>
    <row r="45" spans="1:8" ht="48.75" x14ac:dyDescent="0.25">
      <c r="A45" s="147" t="s">
        <v>114</v>
      </c>
      <c r="B45" s="148" t="s">
        <v>160</v>
      </c>
      <c r="C45" s="149" t="s">
        <v>146</v>
      </c>
      <c r="D45" s="149" t="s">
        <v>37</v>
      </c>
      <c r="E45" s="149">
        <v>3.52</v>
      </c>
      <c r="F45" s="149"/>
      <c r="G45" s="150">
        <v>34.549999999999997</v>
      </c>
      <c r="H45" s="151">
        <f t="shared" si="7"/>
        <v>121.61599999999999</v>
      </c>
    </row>
    <row r="46" spans="1:8" ht="24.75" x14ac:dyDescent="0.25">
      <c r="A46" s="152" t="s">
        <v>115</v>
      </c>
      <c r="B46" s="145" t="s">
        <v>159</v>
      </c>
      <c r="C46" s="124" t="s">
        <v>147</v>
      </c>
      <c r="D46" s="124" t="s">
        <v>37</v>
      </c>
      <c r="E46" s="124">
        <v>1.69</v>
      </c>
      <c r="F46" s="124"/>
      <c r="G46" s="146">
        <v>17.149999999999999</v>
      </c>
      <c r="H46" s="138">
        <f t="shared" si="7"/>
        <v>28.983499999999996</v>
      </c>
    </row>
    <row r="47" spans="1:8" ht="48.75" x14ac:dyDescent="0.25">
      <c r="A47" s="152" t="s">
        <v>141</v>
      </c>
      <c r="B47" s="145" t="s">
        <v>158</v>
      </c>
      <c r="C47" s="124" t="s">
        <v>148</v>
      </c>
      <c r="D47" s="124" t="s">
        <v>30</v>
      </c>
      <c r="E47" s="124">
        <v>0.29110000000000003</v>
      </c>
      <c r="F47" s="124"/>
      <c r="G47" s="146">
        <v>76.010000000000005</v>
      </c>
      <c r="H47" s="138">
        <f t="shared" si="7"/>
        <v>22.126511000000004</v>
      </c>
    </row>
    <row r="48" spans="1:8" ht="24.75" x14ac:dyDescent="0.25">
      <c r="A48" s="152" t="s">
        <v>142</v>
      </c>
      <c r="B48" s="145" t="s">
        <v>135</v>
      </c>
      <c r="C48" s="124" t="s">
        <v>44</v>
      </c>
      <c r="D48" s="124" t="s">
        <v>45</v>
      </c>
      <c r="E48" s="124">
        <v>3.105</v>
      </c>
      <c r="F48" s="124"/>
      <c r="G48" s="146">
        <v>2.57</v>
      </c>
      <c r="H48" s="138">
        <f t="shared" si="7"/>
        <v>7.9798499999999999</v>
      </c>
    </row>
    <row r="49" spans="1:8" ht="24.75" x14ac:dyDescent="0.25">
      <c r="A49" s="152" t="s">
        <v>143</v>
      </c>
      <c r="B49" s="145" t="s">
        <v>129</v>
      </c>
      <c r="C49" s="124" t="s">
        <v>31</v>
      </c>
      <c r="D49" s="124" t="s">
        <v>30</v>
      </c>
      <c r="E49" s="124">
        <v>1.6731</v>
      </c>
      <c r="F49" s="124"/>
      <c r="G49" s="146">
        <v>50.72</v>
      </c>
      <c r="H49" s="138">
        <f t="shared" si="7"/>
        <v>84.859632000000005</v>
      </c>
    </row>
    <row r="50" spans="1:8" ht="36.75" x14ac:dyDescent="0.25">
      <c r="A50" s="152" t="s">
        <v>144</v>
      </c>
      <c r="B50" s="145" t="s">
        <v>130</v>
      </c>
      <c r="C50" s="124" t="s">
        <v>41</v>
      </c>
      <c r="D50" s="124" t="s">
        <v>37</v>
      </c>
      <c r="E50" s="124">
        <v>0.48</v>
      </c>
      <c r="F50" s="124"/>
      <c r="G50" s="146">
        <v>46.16</v>
      </c>
      <c r="H50" s="138">
        <f t="shared" si="7"/>
        <v>22.156799999999997</v>
      </c>
    </row>
    <row r="51" spans="1:8" x14ac:dyDescent="0.25">
      <c r="A51" s="152" t="s">
        <v>145</v>
      </c>
      <c r="B51" s="124" t="s">
        <v>157</v>
      </c>
      <c r="C51" s="124" t="s">
        <v>149</v>
      </c>
      <c r="D51" s="124" t="s">
        <v>30</v>
      </c>
      <c r="E51" s="124">
        <v>0.2475</v>
      </c>
      <c r="F51" s="124"/>
      <c r="G51" s="146">
        <v>50.72</v>
      </c>
      <c r="H51" s="138">
        <f t="shared" si="7"/>
        <v>12.5532</v>
      </c>
    </row>
    <row r="52" spans="1:8" ht="49.5" customHeight="1" x14ac:dyDescent="0.25">
      <c r="A52" s="152" t="s">
        <v>150</v>
      </c>
      <c r="B52" s="145" t="s">
        <v>156</v>
      </c>
      <c r="C52" s="124" t="s">
        <v>151</v>
      </c>
      <c r="D52" s="124" t="s">
        <v>37</v>
      </c>
      <c r="E52" s="124">
        <v>4.2</v>
      </c>
      <c r="F52" s="124"/>
      <c r="G52" s="146">
        <v>28.42</v>
      </c>
      <c r="H52" s="138">
        <f t="shared" si="7"/>
        <v>119.36400000000002</v>
      </c>
    </row>
    <row r="53" spans="1:8" ht="24.75" x14ac:dyDescent="0.25">
      <c r="A53" s="152" t="s">
        <v>152</v>
      </c>
      <c r="B53" s="145" t="s">
        <v>155</v>
      </c>
      <c r="C53" s="124" t="s">
        <v>153</v>
      </c>
      <c r="D53" s="124" t="s">
        <v>30</v>
      </c>
      <c r="E53" s="124">
        <v>1.4256</v>
      </c>
      <c r="F53" s="124"/>
      <c r="G53" s="146">
        <v>30</v>
      </c>
      <c r="H53" s="138">
        <f t="shared" si="7"/>
        <v>42.768000000000001</v>
      </c>
    </row>
    <row r="54" spans="1:8" ht="37.5" thickBot="1" x14ac:dyDescent="0.3">
      <c r="A54" s="139" t="s">
        <v>154</v>
      </c>
      <c r="B54" s="140" t="s">
        <v>132</v>
      </c>
      <c r="C54" s="141" t="s">
        <v>42</v>
      </c>
      <c r="D54" s="141" t="s">
        <v>30</v>
      </c>
      <c r="E54" s="141">
        <v>0.29110000000000003</v>
      </c>
      <c r="F54" s="141"/>
      <c r="G54" s="142">
        <v>78.55</v>
      </c>
      <c r="H54" s="153">
        <f t="shared" si="7"/>
        <v>22.865905000000001</v>
      </c>
    </row>
    <row r="55" spans="1:8" ht="15.75" thickBot="1" x14ac:dyDescent="0.3">
      <c r="A55" s="201" t="s">
        <v>34</v>
      </c>
      <c r="B55" s="202"/>
      <c r="C55" s="202"/>
      <c r="D55" s="202"/>
      <c r="E55" s="202"/>
      <c r="F55" s="202"/>
      <c r="G55" s="203"/>
      <c r="H55" s="69">
        <f>SUM(H45:H54)</f>
        <v>485.27339799999993</v>
      </c>
    </row>
    <row r="56" spans="1:8" x14ac:dyDescent="0.25">
      <c r="A56" s="184" t="s">
        <v>19</v>
      </c>
      <c r="B56" s="185"/>
      <c r="C56" s="185"/>
      <c r="D56" s="185"/>
      <c r="E56" s="185"/>
      <c r="F56" s="185"/>
      <c r="G56" s="186"/>
      <c r="H56" s="190">
        <f>SUM(H44+H40+H35+H30+H25+H20+H9)</f>
        <v>17422.98455042256</v>
      </c>
    </row>
    <row r="57" spans="1:8" ht="15.75" thickBot="1" x14ac:dyDescent="0.3">
      <c r="A57" s="187"/>
      <c r="B57" s="188"/>
      <c r="C57" s="188"/>
      <c r="D57" s="188"/>
      <c r="E57" s="188"/>
      <c r="F57" s="188"/>
      <c r="G57" s="189"/>
      <c r="H57" s="191"/>
    </row>
    <row r="58" spans="1:8" x14ac:dyDescent="0.25">
      <c r="A58" s="155" t="s">
        <v>6</v>
      </c>
      <c r="B58" s="156"/>
      <c r="C58" s="156"/>
      <c r="D58" s="156"/>
      <c r="E58" s="156"/>
      <c r="F58" s="156"/>
      <c r="G58" s="156"/>
      <c r="H58" s="157"/>
    </row>
    <row r="59" spans="1:8" x14ac:dyDescent="0.25">
      <c r="A59" s="158"/>
      <c r="B59" s="159"/>
      <c r="C59" s="159"/>
      <c r="D59" s="159"/>
      <c r="E59" s="159"/>
      <c r="F59" s="159"/>
      <c r="G59" s="159"/>
      <c r="H59" s="160"/>
    </row>
    <row r="60" spans="1:8" x14ac:dyDescent="0.25">
      <c r="A60" s="158"/>
      <c r="B60" s="159"/>
      <c r="C60" s="159"/>
      <c r="D60" s="159"/>
      <c r="E60" s="159"/>
      <c r="F60" s="159"/>
      <c r="G60" s="159"/>
      <c r="H60" s="160"/>
    </row>
    <row r="61" spans="1:8" x14ac:dyDescent="0.25">
      <c r="A61" s="161" t="s">
        <v>7</v>
      </c>
      <c r="B61" s="162"/>
      <c r="C61" s="162"/>
      <c r="D61" s="162"/>
      <c r="E61" s="162"/>
      <c r="F61" s="162"/>
      <c r="G61" s="162"/>
      <c r="H61" s="163"/>
    </row>
    <row r="62" spans="1:8" x14ac:dyDescent="0.25">
      <c r="A62" s="161" t="s">
        <v>8</v>
      </c>
      <c r="B62" s="162"/>
      <c r="C62" s="162"/>
      <c r="D62" s="162"/>
      <c r="E62" s="162"/>
      <c r="F62" s="162"/>
      <c r="G62" s="162"/>
      <c r="H62" s="163"/>
    </row>
    <row r="63" spans="1:8" ht="15.75" thickBot="1" x14ac:dyDescent="0.3">
      <c r="A63" s="164" t="s">
        <v>20</v>
      </c>
      <c r="B63" s="165"/>
      <c r="C63" s="165"/>
      <c r="D63" s="165"/>
      <c r="E63" s="165"/>
      <c r="F63" s="165"/>
      <c r="G63" s="165"/>
      <c r="H63" s="166"/>
    </row>
    <row r="76" spans="1:8" x14ac:dyDescent="0.25">
      <c r="A76" s="2"/>
      <c r="B76" s="1"/>
      <c r="C76" s="1"/>
      <c r="D76" s="1"/>
      <c r="E76" s="1"/>
      <c r="F76" s="1"/>
      <c r="G76" s="1"/>
      <c r="H76" s="2"/>
    </row>
  </sheetData>
  <mergeCells count="19">
    <mergeCell ref="A1:H5"/>
    <mergeCell ref="A6:B6"/>
    <mergeCell ref="C6:F6"/>
    <mergeCell ref="G6:H6"/>
    <mergeCell ref="A56:G57"/>
    <mergeCell ref="H56:H57"/>
    <mergeCell ref="A8:H8"/>
    <mergeCell ref="A34:G34"/>
    <mergeCell ref="A29:G29"/>
    <mergeCell ref="A24:G24"/>
    <mergeCell ref="A43:G43"/>
    <mergeCell ref="A55:G55"/>
    <mergeCell ref="C7:F7"/>
    <mergeCell ref="A58:H60"/>
    <mergeCell ref="A61:H61"/>
    <mergeCell ref="A62:H62"/>
    <mergeCell ref="A63:H63"/>
    <mergeCell ref="B19:G19"/>
    <mergeCell ref="A39:G39"/>
  </mergeCells>
  <pageMargins left="0.25" right="0.25" top="0.75" bottom="0.75" header="0.3" footer="0.3"/>
  <pageSetup paperSize="9" scale="4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75B4B9-3B3D-42CA-A079-E568000037E7}">
  <sheetPr>
    <pageSetUpPr fitToPage="1"/>
  </sheetPr>
  <dimension ref="A1:J26"/>
  <sheetViews>
    <sheetView topLeftCell="A4" workbookViewId="0">
      <selection activeCell="J16" sqref="J16"/>
    </sheetView>
  </sheetViews>
  <sheetFormatPr defaultRowHeight="15" x14ac:dyDescent="0.25"/>
  <cols>
    <col min="1" max="1" width="5.28515625" customWidth="1"/>
    <col min="2" max="2" width="50.140625" customWidth="1"/>
    <col min="3" max="3" width="12.42578125" customWidth="1"/>
    <col min="5" max="5" width="12.140625" customWidth="1"/>
    <col min="6" max="6" width="10.140625" bestFit="1" customWidth="1"/>
    <col min="7" max="7" width="12.7109375" customWidth="1"/>
    <col min="8" max="8" width="12.85546875" customWidth="1"/>
    <col min="9" max="9" width="6.28515625" customWidth="1"/>
    <col min="10" max="10" width="9.85546875" customWidth="1"/>
  </cols>
  <sheetData>
    <row r="1" spans="1:10" x14ac:dyDescent="0.25">
      <c r="A1" s="213" t="s">
        <v>56</v>
      </c>
      <c r="B1" s="214"/>
      <c r="C1" s="214"/>
      <c r="D1" s="214"/>
      <c r="E1" s="214"/>
      <c r="F1" s="214"/>
      <c r="G1" s="215"/>
      <c r="H1" s="52"/>
      <c r="I1" s="4"/>
      <c r="J1" s="4"/>
    </row>
    <row r="2" spans="1:10" x14ac:dyDescent="0.25">
      <c r="A2" s="216"/>
      <c r="B2" s="217"/>
      <c r="C2" s="217"/>
      <c r="D2" s="217"/>
      <c r="E2" s="217"/>
      <c r="F2" s="217"/>
      <c r="G2" s="218"/>
      <c r="H2" s="4"/>
      <c r="I2" s="4"/>
      <c r="J2" s="4"/>
    </row>
    <row r="3" spans="1:10" ht="23.25" customHeight="1" x14ac:dyDescent="0.25">
      <c r="A3" s="216"/>
      <c r="B3" s="217"/>
      <c r="C3" s="217"/>
      <c r="D3" s="217"/>
      <c r="E3" s="217"/>
      <c r="F3" s="217"/>
      <c r="G3" s="218"/>
      <c r="H3" s="4"/>
      <c r="I3" s="4"/>
      <c r="J3" s="4"/>
    </row>
    <row r="4" spans="1:10" x14ac:dyDescent="0.25">
      <c r="A4" s="219" t="s">
        <v>57</v>
      </c>
      <c r="B4" s="220"/>
      <c r="C4" s="220"/>
      <c r="D4" s="220"/>
      <c r="E4" s="220"/>
      <c r="F4" s="220"/>
      <c r="G4" s="221"/>
      <c r="H4" s="4"/>
      <c r="I4" s="4"/>
      <c r="J4" s="4"/>
    </row>
    <row r="5" spans="1:10" x14ac:dyDescent="0.25">
      <c r="A5" s="222"/>
      <c r="B5" s="223"/>
      <c r="C5" s="223"/>
      <c r="D5" s="223"/>
      <c r="E5" s="223"/>
      <c r="F5" s="223"/>
      <c r="G5" s="224"/>
      <c r="H5" s="53"/>
      <c r="I5" s="53"/>
      <c r="J5" s="53"/>
    </row>
    <row r="6" spans="1:10" ht="10.5" customHeight="1" x14ac:dyDescent="0.25">
      <c r="A6" s="209" t="s">
        <v>58</v>
      </c>
      <c r="B6" s="225"/>
      <c r="C6" s="225"/>
      <c r="D6" s="225"/>
      <c r="E6" s="225"/>
      <c r="F6" s="225"/>
      <c r="G6" s="210"/>
      <c r="H6" s="53"/>
      <c r="I6" s="53"/>
      <c r="J6" s="53"/>
    </row>
    <row r="7" spans="1:10" ht="15.75" thickBot="1" x14ac:dyDescent="0.3">
      <c r="A7" s="226" t="s">
        <v>59</v>
      </c>
      <c r="B7" s="227"/>
      <c r="C7" s="227"/>
      <c r="D7" s="227"/>
      <c r="E7" s="227"/>
      <c r="F7" s="228"/>
      <c r="G7" s="229"/>
      <c r="H7" s="53"/>
      <c r="I7" s="53"/>
      <c r="J7" s="53"/>
    </row>
    <row r="8" spans="1:10" x14ac:dyDescent="0.25">
      <c r="A8" s="54" t="s">
        <v>1</v>
      </c>
      <c r="B8" s="55" t="s">
        <v>60</v>
      </c>
      <c r="C8" s="55" t="s">
        <v>61</v>
      </c>
      <c r="D8" s="55"/>
      <c r="E8" s="104" t="s">
        <v>62</v>
      </c>
      <c r="F8" s="207"/>
      <c r="G8" s="208"/>
      <c r="H8" s="53"/>
      <c r="I8" s="53"/>
      <c r="J8" s="53"/>
    </row>
    <row r="9" spans="1:10" ht="0.75" customHeight="1" x14ac:dyDescent="0.25">
      <c r="A9" s="56"/>
      <c r="B9" s="57"/>
      <c r="C9" s="57" t="s">
        <v>34</v>
      </c>
      <c r="D9" s="57" t="s">
        <v>63</v>
      </c>
      <c r="E9" s="105" t="s">
        <v>3</v>
      </c>
      <c r="F9" s="209"/>
      <c r="G9" s="210"/>
      <c r="H9" s="53"/>
      <c r="I9" s="53"/>
      <c r="J9" s="53"/>
    </row>
    <row r="10" spans="1:10" ht="36" x14ac:dyDescent="0.25">
      <c r="A10" s="58" t="s">
        <v>9</v>
      </c>
      <c r="B10" s="59" t="str">
        <f>Planilha!B9</f>
        <v>BOCA DE LOBO SIMPLES (TIPO A - FERRO FUNDIDO), QUADRO, GRELHA E CANTONEIRA, INCLUSIVE ESCAVAÇÃO, REATERRO E BOTA-FORA</v>
      </c>
      <c r="C10" s="60">
        <f>Planilha!H9</f>
        <v>3264.1789382400002</v>
      </c>
      <c r="D10" s="61">
        <v>1</v>
      </c>
      <c r="E10" s="106">
        <f>Planilha!H9</f>
        <v>3264.1789382400002</v>
      </c>
      <c r="F10" s="209"/>
      <c r="G10" s="210"/>
      <c r="H10" s="62"/>
      <c r="I10" s="62"/>
      <c r="J10" s="62"/>
    </row>
    <row r="11" spans="1:10" ht="24" x14ac:dyDescent="0.25">
      <c r="A11" s="58" t="s">
        <v>15</v>
      </c>
      <c r="B11" s="59" t="str">
        <f>Planilha!B20</f>
        <v>POÇO DE VISITA PARA REDE TUBULAR TIPO C DN 600, EXCLUSIVE ESCAVAÇÃO, REATERRO E BOTA FORA</v>
      </c>
      <c r="C11" s="60">
        <f>Planilha!H20</f>
        <v>4742.6332662000004</v>
      </c>
      <c r="D11" s="61">
        <v>1</v>
      </c>
      <c r="E11" s="106">
        <f>Planilha!H20</f>
        <v>4742.6332662000004</v>
      </c>
      <c r="F11" s="209"/>
      <c r="G11" s="210"/>
      <c r="H11" s="62"/>
      <c r="I11" s="62"/>
      <c r="J11" s="62"/>
    </row>
    <row r="12" spans="1:10" ht="36" x14ac:dyDescent="0.25">
      <c r="A12" s="58" t="s">
        <v>14</v>
      </c>
      <c r="B12" s="59" t="str">
        <f>Planilha!B25</f>
        <v>TUBO DE CONCRETO ARMADO, CLASSE PA1, DIÂMETRO 600MM, INCLUSIVE FORNECIMENTO, ASSENTAMENTO E REJUNTAMENTO, EXCLUSIVE ESCAVAÇÃO</v>
      </c>
      <c r="C12" s="60">
        <f>Planilha!H25</f>
        <v>2972.695422435675</v>
      </c>
      <c r="D12" s="61">
        <v>1</v>
      </c>
      <c r="E12" s="106">
        <f>Planilha!H25</f>
        <v>2972.695422435675</v>
      </c>
      <c r="F12" s="209"/>
      <c r="G12" s="210"/>
      <c r="H12" s="62"/>
      <c r="I12" s="62"/>
      <c r="J12" s="62"/>
    </row>
    <row r="13" spans="1:10" ht="24" x14ac:dyDescent="0.25">
      <c r="A13" s="58" t="s">
        <v>12</v>
      </c>
      <c r="B13" s="59" t="str">
        <f>Planilha!B30</f>
        <v>FORNECIMENTO, ASSENTAMENTO E REJUNTAMENTO DE TUBO DE CONCRETO ARMADO PA1 D = 400 MM</v>
      </c>
      <c r="C13" s="60">
        <f>Planilha!H30</f>
        <v>330.07774432911776</v>
      </c>
      <c r="D13" s="61">
        <v>1</v>
      </c>
      <c r="E13" s="106">
        <f>Planilha!H30</f>
        <v>330.07774432911776</v>
      </c>
      <c r="F13" s="209"/>
      <c r="G13" s="210"/>
      <c r="H13" s="62"/>
      <c r="I13" s="62"/>
      <c r="J13" s="62"/>
    </row>
    <row r="14" spans="1:10" ht="36" x14ac:dyDescent="0.25">
      <c r="A14" s="58" t="s">
        <v>16</v>
      </c>
      <c r="B14" s="59" t="str">
        <f>Planilha!B35</f>
        <v>PAREDE 15 CM CONCRETO 20 MPa COM ADITIVO IMPERMEABILIZANTE, ARMAÇÃO, FORMA, DESFORMA (ALA MANILHA)</v>
      </c>
      <c r="C14" s="60">
        <f>Planilha!H35</f>
        <v>723.42721879999988</v>
      </c>
      <c r="D14" s="61">
        <v>1</v>
      </c>
      <c r="E14" s="106">
        <f>Planilha!H35</f>
        <v>723.42721879999988</v>
      </c>
      <c r="F14" s="209"/>
      <c r="G14" s="210"/>
      <c r="H14" s="62"/>
      <c r="I14" s="62"/>
      <c r="J14" s="62"/>
    </row>
    <row r="15" spans="1:10" ht="36" x14ac:dyDescent="0.25">
      <c r="A15" s="58" t="s">
        <v>106</v>
      </c>
      <c r="B15" s="59" t="str">
        <f>Planilha!B40</f>
        <v>FORNECIMENTO E ASSENTAMENTO DE TUBO PVC RÍGIDO, COLETOR DE ESGOTO LISO (JEI), DN 100 MM (4"), INCLUSIVE CONEXÕES</v>
      </c>
      <c r="C15" s="60">
        <f>Planilha!H40</f>
        <v>1607.4599323669693</v>
      </c>
      <c r="D15" s="61">
        <v>1</v>
      </c>
      <c r="E15" s="106">
        <f>Planilha!H40</f>
        <v>1607.4599323669693</v>
      </c>
      <c r="F15" s="209"/>
      <c r="G15" s="210"/>
      <c r="H15" s="62"/>
      <c r="I15" s="62"/>
      <c r="J15" s="62"/>
    </row>
    <row r="16" spans="1:10" ht="60.75" thickBot="1" x14ac:dyDescent="0.3">
      <c r="A16" s="58" t="s">
        <v>113</v>
      </c>
      <c r="B16" s="59" t="str">
        <f>Planilha!B44</f>
        <v>CAIXA DE ESGOTO DE INSPEÇÃO/PASSAGEM EM ALVENARIA (100X100X80CM), REVESTIMENTO EM ARGAMASSA COM ADITIVO IMPERMEABILIZANTE, COM TAMPA DE CONCRETO, INCLUSIVE ESCAVAÇÃO, REATERRO E TRANSPORTE E RETIRADA DO MATERIAL ESCAVADO (EM CAÇAMBA)</v>
      </c>
      <c r="C16" s="60">
        <f>Planilha!H44</f>
        <v>3782.512028050799</v>
      </c>
      <c r="D16" s="61">
        <v>1</v>
      </c>
      <c r="E16" s="106">
        <f>Planilha!H44</f>
        <v>3782.512028050799</v>
      </c>
      <c r="F16" s="209"/>
      <c r="G16" s="210"/>
      <c r="H16" s="62"/>
      <c r="I16" s="62"/>
      <c r="J16" s="62"/>
    </row>
    <row r="17" spans="1:10" ht="24" x14ac:dyDescent="0.25">
      <c r="A17" s="54"/>
      <c r="B17" s="55"/>
      <c r="C17" s="63" t="s">
        <v>64</v>
      </c>
      <c r="D17" s="64"/>
      <c r="E17" s="120">
        <f>SUM(E10:E16)</f>
        <v>17422.98455042256</v>
      </c>
      <c r="F17" s="209"/>
      <c r="G17" s="210"/>
      <c r="H17" s="62"/>
      <c r="I17" s="62"/>
      <c r="J17" s="62"/>
    </row>
    <row r="18" spans="1:10" ht="15.75" thickBot="1" x14ac:dyDescent="0.3">
      <c r="A18" s="65"/>
      <c r="B18" s="66"/>
      <c r="C18" s="66" t="s">
        <v>65</v>
      </c>
      <c r="D18" s="67"/>
      <c r="E18" s="121">
        <f>E17</f>
        <v>17422.98455042256</v>
      </c>
      <c r="F18" s="211"/>
      <c r="G18" s="212"/>
      <c r="H18" s="62"/>
      <c r="I18" s="62"/>
      <c r="J18" s="62"/>
    </row>
    <row r="19" spans="1:10" x14ac:dyDescent="0.25">
      <c r="H19" s="62"/>
      <c r="I19" s="62"/>
      <c r="J19" s="62"/>
    </row>
    <row r="20" spans="1:10" x14ac:dyDescent="0.25">
      <c r="H20" s="62"/>
      <c r="I20" s="62"/>
      <c r="J20" s="62"/>
    </row>
    <row r="21" spans="1:10" x14ac:dyDescent="0.25">
      <c r="H21" s="62"/>
      <c r="I21" s="62"/>
      <c r="J21" s="62"/>
    </row>
    <row r="22" spans="1:10" x14ac:dyDescent="0.25">
      <c r="H22" s="62"/>
      <c r="I22" s="62"/>
      <c r="J22" s="62"/>
    </row>
    <row r="23" spans="1:10" x14ac:dyDescent="0.25">
      <c r="H23" s="62"/>
      <c r="I23" s="62"/>
      <c r="J23" s="62"/>
    </row>
    <row r="24" spans="1:10" ht="24.75" customHeight="1" x14ac:dyDescent="0.25">
      <c r="H24" s="62"/>
      <c r="I24" s="62"/>
      <c r="J24" s="62"/>
    </row>
    <row r="25" spans="1:10" ht="15" customHeight="1" x14ac:dyDescent="0.25">
      <c r="H25" s="62"/>
      <c r="I25" s="62"/>
      <c r="J25" s="62"/>
    </row>
    <row r="26" spans="1:10" ht="15.75" customHeight="1" x14ac:dyDescent="0.25"/>
  </sheetData>
  <mergeCells count="6">
    <mergeCell ref="F8:G18"/>
    <mergeCell ref="A1:G3"/>
    <mergeCell ref="A4:G4"/>
    <mergeCell ref="A5:G5"/>
    <mergeCell ref="A6:G6"/>
    <mergeCell ref="A7:G7"/>
  </mergeCells>
  <pageMargins left="0.25" right="0.25" top="0.75" bottom="0.75" header="0.3" footer="0.3"/>
  <pageSetup paperSize="9" scale="7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0B364F-5BA5-4A2F-BB10-FB994F103DB3}">
  <dimension ref="A1:J28"/>
  <sheetViews>
    <sheetView topLeftCell="A22" workbookViewId="0">
      <selection activeCell="E7" sqref="E7"/>
    </sheetView>
  </sheetViews>
  <sheetFormatPr defaultRowHeight="15" x14ac:dyDescent="0.25"/>
  <cols>
    <col min="1" max="1" width="10.28515625" customWidth="1"/>
    <col min="2" max="2" width="12" customWidth="1"/>
    <col min="6" max="6" width="19.42578125" customWidth="1"/>
    <col min="8" max="8" width="12.28515625" customWidth="1"/>
  </cols>
  <sheetData>
    <row r="1" spans="1:8" x14ac:dyDescent="0.25">
      <c r="A1" s="73"/>
      <c r="B1" s="74"/>
      <c r="C1" s="74"/>
      <c r="D1" s="74"/>
      <c r="E1" s="74"/>
      <c r="F1" s="74"/>
      <c r="G1" s="74"/>
      <c r="H1" s="75"/>
    </row>
    <row r="2" spans="1:8" x14ac:dyDescent="0.25">
      <c r="A2" s="247" t="s">
        <v>95</v>
      </c>
      <c r="B2" s="248"/>
      <c r="C2" s="248"/>
      <c r="D2" s="248"/>
      <c r="E2" s="248"/>
      <c r="F2" s="248"/>
      <c r="G2" s="248"/>
      <c r="H2" s="249"/>
    </row>
    <row r="3" spans="1:8" x14ac:dyDescent="0.25">
      <c r="A3" s="250"/>
      <c r="B3" s="251"/>
      <c r="C3" s="251"/>
      <c r="D3" s="251"/>
      <c r="E3" s="251"/>
      <c r="F3" s="251"/>
      <c r="G3" s="251"/>
      <c r="H3" s="252"/>
    </row>
    <row r="4" spans="1:8" x14ac:dyDescent="0.25">
      <c r="A4" s="76"/>
      <c r="B4" s="103"/>
      <c r="C4" s="103"/>
      <c r="D4" s="103"/>
      <c r="E4" s="103"/>
      <c r="F4" s="103"/>
      <c r="G4" s="103"/>
      <c r="H4" s="77"/>
    </row>
    <row r="5" spans="1:8" x14ac:dyDescent="0.25">
      <c r="A5" s="253" t="s">
        <v>101</v>
      </c>
      <c r="B5" s="254"/>
      <c r="C5" s="254"/>
      <c r="D5" s="254"/>
      <c r="E5" s="254"/>
      <c r="F5" s="254"/>
      <c r="G5" s="254"/>
      <c r="H5" s="255"/>
    </row>
    <row r="6" spans="1:8" x14ac:dyDescent="0.25">
      <c r="A6" s="76"/>
      <c r="B6" s="103"/>
      <c r="C6" s="103"/>
      <c r="D6" s="103"/>
      <c r="E6" s="103"/>
      <c r="F6" s="103"/>
      <c r="G6" s="103"/>
      <c r="H6" s="77"/>
    </row>
    <row r="7" spans="1:8" x14ac:dyDescent="0.25">
      <c r="A7" s="76" t="s">
        <v>94</v>
      </c>
      <c r="B7" s="103"/>
      <c r="C7" s="103"/>
      <c r="D7" s="103"/>
      <c r="E7" s="103"/>
      <c r="F7" s="103"/>
      <c r="G7" s="103"/>
      <c r="H7" s="77"/>
    </row>
    <row r="8" spans="1:8" x14ac:dyDescent="0.25">
      <c r="A8" s="76" t="s">
        <v>100</v>
      </c>
      <c r="B8" s="103"/>
      <c r="C8" s="103"/>
      <c r="D8" s="103"/>
      <c r="E8" s="103"/>
      <c r="F8" s="103"/>
      <c r="G8" s="103"/>
      <c r="H8" s="77"/>
    </row>
    <row r="9" spans="1:8" ht="15.75" thickBot="1" x14ac:dyDescent="0.3">
      <c r="A9" s="78"/>
      <c r="B9" s="79"/>
      <c r="C9" s="79"/>
      <c r="D9" s="79"/>
      <c r="E9" s="79"/>
      <c r="F9" s="79"/>
      <c r="G9" s="79"/>
      <c r="H9" s="80"/>
    </row>
    <row r="10" spans="1:8" ht="15.75" thickBot="1" x14ac:dyDescent="0.3">
      <c r="A10" s="81"/>
      <c r="B10" s="82"/>
      <c r="C10" s="82"/>
      <c r="D10" s="82"/>
      <c r="E10" s="82"/>
      <c r="F10" s="82"/>
      <c r="G10" s="82"/>
      <c r="H10" s="83"/>
    </row>
    <row r="11" spans="1:8" ht="15.75" thickBot="1" x14ac:dyDescent="0.3">
      <c r="A11" s="256" t="s">
        <v>73</v>
      </c>
      <c r="B11" s="257"/>
      <c r="C11" s="257"/>
      <c r="D11" s="257"/>
      <c r="E11" s="257"/>
      <c r="F11" s="257"/>
      <c r="G11" s="257"/>
      <c r="H11" s="258"/>
    </row>
    <row r="12" spans="1:8" ht="15.75" thickBot="1" x14ac:dyDescent="0.3">
      <c r="A12" s="259" t="s">
        <v>74</v>
      </c>
      <c r="B12" s="260"/>
      <c r="C12" s="260"/>
      <c r="D12" s="260"/>
      <c r="E12" s="260"/>
      <c r="F12" s="261"/>
      <c r="G12" s="89" t="s">
        <v>75</v>
      </c>
      <c r="H12" s="89" t="s">
        <v>76</v>
      </c>
    </row>
    <row r="13" spans="1:8" x14ac:dyDescent="0.25">
      <c r="A13" s="262"/>
      <c r="B13" s="263"/>
      <c r="C13" s="263"/>
      <c r="D13" s="263"/>
      <c r="E13" s="263"/>
      <c r="F13" s="264"/>
      <c r="G13" s="90"/>
      <c r="H13" s="91"/>
    </row>
    <row r="14" spans="1:8" x14ac:dyDescent="0.25">
      <c r="A14" s="265" t="s">
        <v>77</v>
      </c>
      <c r="B14" s="266"/>
      <c r="C14" s="266"/>
      <c r="D14" s="266"/>
      <c r="E14" s="266"/>
      <c r="F14" s="266"/>
      <c r="G14" s="28" t="s">
        <v>78</v>
      </c>
      <c r="H14" s="92">
        <v>4.6699999999999998E-2</v>
      </c>
    </row>
    <row r="15" spans="1:8" x14ac:dyDescent="0.25">
      <c r="A15" s="245" t="s">
        <v>79</v>
      </c>
      <c r="B15" s="246"/>
      <c r="C15" s="246"/>
      <c r="D15" s="246"/>
      <c r="E15" s="246"/>
      <c r="F15" s="246"/>
      <c r="G15" s="28" t="s">
        <v>80</v>
      </c>
      <c r="H15" s="92">
        <v>7.4000000000000003E-3</v>
      </c>
    </row>
    <row r="16" spans="1:8" x14ac:dyDescent="0.25">
      <c r="A16" s="245" t="s">
        <v>81</v>
      </c>
      <c r="B16" s="246"/>
      <c r="C16" s="246"/>
      <c r="D16" s="246"/>
      <c r="E16" s="246"/>
      <c r="F16" s="246"/>
      <c r="G16" s="28" t="s">
        <v>82</v>
      </c>
      <c r="H16" s="92">
        <v>9.7000000000000003E-3</v>
      </c>
    </row>
    <row r="17" spans="1:10" x14ac:dyDescent="0.25">
      <c r="A17" s="245" t="s">
        <v>83</v>
      </c>
      <c r="B17" s="246"/>
      <c r="C17" s="246"/>
      <c r="D17" s="246"/>
      <c r="E17" s="246"/>
      <c r="F17" s="246"/>
      <c r="G17" s="28" t="s">
        <v>84</v>
      </c>
      <c r="H17" s="92">
        <v>5.4999999999999997E-3</v>
      </c>
    </row>
    <row r="18" spans="1:10" x14ac:dyDescent="0.25">
      <c r="A18" s="245" t="s">
        <v>85</v>
      </c>
      <c r="B18" s="246"/>
      <c r="C18" s="246"/>
      <c r="D18" s="246"/>
      <c r="E18" s="246"/>
      <c r="F18" s="246"/>
      <c r="G18" s="28" t="s">
        <v>86</v>
      </c>
      <c r="H18" s="92">
        <v>7.2999999999999995E-2</v>
      </c>
    </row>
    <row r="19" spans="1:10" x14ac:dyDescent="0.25">
      <c r="A19" s="245" t="s">
        <v>98</v>
      </c>
      <c r="B19" s="246"/>
      <c r="C19" s="246"/>
      <c r="D19" s="246"/>
      <c r="E19" s="246"/>
      <c r="F19" s="246"/>
      <c r="G19" s="28" t="s">
        <v>99</v>
      </c>
      <c r="H19" s="92">
        <v>3.5000000000000003E-2</v>
      </c>
    </row>
    <row r="20" spans="1:10" ht="15.75" thickBot="1" x14ac:dyDescent="0.3">
      <c r="A20" s="236"/>
      <c r="B20" s="237"/>
      <c r="C20" s="237"/>
      <c r="D20" s="237"/>
      <c r="E20" s="237"/>
      <c r="F20" s="237"/>
      <c r="G20" s="29"/>
      <c r="H20" s="95"/>
    </row>
    <row r="21" spans="1:10" x14ac:dyDescent="0.25">
      <c r="A21" s="96"/>
      <c r="B21" s="97"/>
      <c r="C21" s="97"/>
      <c r="D21" s="97"/>
      <c r="E21" s="97"/>
      <c r="F21" s="97"/>
      <c r="G21" s="97"/>
      <c r="H21" s="98"/>
    </row>
    <row r="22" spans="1:10" x14ac:dyDescent="0.25">
      <c r="A22" s="238" t="s">
        <v>87</v>
      </c>
      <c r="B22" s="239"/>
      <c r="C22" s="239"/>
      <c r="D22" s="239"/>
      <c r="E22" s="239"/>
      <c r="F22" s="239"/>
      <c r="G22" s="239"/>
      <c r="H22" s="240"/>
    </row>
    <row r="23" spans="1:10" ht="15.75" x14ac:dyDescent="0.25">
      <c r="A23" s="84"/>
      <c r="B23" s="2"/>
      <c r="C23" s="241" t="s">
        <v>88</v>
      </c>
      <c r="D23" s="242" t="s">
        <v>89</v>
      </c>
      <c r="E23" s="242"/>
      <c r="F23" s="242"/>
      <c r="G23" s="243"/>
      <c r="H23" s="85"/>
    </row>
    <row r="24" spans="1:10" ht="15.75" x14ac:dyDescent="0.25">
      <c r="A24" s="84"/>
      <c r="B24" s="2"/>
      <c r="C24" s="241"/>
      <c r="D24" s="244" t="s">
        <v>90</v>
      </c>
      <c r="E24" s="244"/>
      <c r="F24" s="244"/>
      <c r="G24" s="243"/>
      <c r="H24" s="85"/>
    </row>
    <row r="25" spans="1:10" ht="15.75" thickBot="1" x14ac:dyDescent="0.3">
      <c r="A25" s="86"/>
      <c r="B25" s="87"/>
      <c r="C25" s="87"/>
      <c r="D25" s="87"/>
      <c r="E25" s="87"/>
      <c r="F25" s="87"/>
      <c r="G25" s="87"/>
      <c r="H25" s="88"/>
    </row>
    <row r="26" spans="1:10" x14ac:dyDescent="0.25">
      <c r="A26" s="230" t="s">
        <v>91</v>
      </c>
      <c r="B26" s="231"/>
      <c r="C26" s="231"/>
      <c r="D26" s="231"/>
      <c r="E26" s="231"/>
      <c r="F26" s="231"/>
      <c r="G26" s="231"/>
      <c r="H26" s="100">
        <v>0.14779999999999999</v>
      </c>
      <c r="I26" s="99"/>
      <c r="J26" s="99"/>
    </row>
    <row r="27" spans="1:10" x14ac:dyDescent="0.25">
      <c r="A27" s="232" t="s">
        <v>92</v>
      </c>
      <c r="B27" s="233"/>
      <c r="C27" s="233"/>
      <c r="D27" s="233"/>
      <c r="E27" s="233"/>
      <c r="F27" s="233"/>
      <c r="G27" s="233"/>
      <c r="H27" s="101">
        <v>0.88349999999999995</v>
      </c>
    </row>
    <row r="28" spans="1:10" ht="15.75" thickBot="1" x14ac:dyDescent="0.3">
      <c r="A28" s="234" t="s">
        <v>93</v>
      </c>
      <c r="B28" s="235"/>
      <c r="C28" s="235"/>
      <c r="D28" s="235"/>
      <c r="E28" s="235"/>
      <c r="F28" s="235"/>
      <c r="G28" s="235"/>
      <c r="H28" s="102">
        <v>0.29909999999999998</v>
      </c>
    </row>
  </sheetData>
  <mergeCells count="21">
    <mergeCell ref="A19:F19"/>
    <mergeCell ref="A2:H2"/>
    <mergeCell ref="A3:H3"/>
    <mergeCell ref="A5:H5"/>
    <mergeCell ref="A11:H11"/>
    <mergeCell ref="A12:F12"/>
    <mergeCell ref="A13:F13"/>
    <mergeCell ref="A14:F14"/>
    <mergeCell ref="A15:F15"/>
    <mergeCell ref="A16:F16"/>
    <mergeCell ref="A17:F17"/>
    <mergeCell ref="A18:F18"/>
    <mergeCell ref="A26:G26"/>
    <mergeCell ref="A27:G27"/>
    <mergeCell ref="A28:G28"/>
    <mergeCell ref="A20:F20"/>
    <mergeCell ref="A22:H22"/>
    <mergeCell ref="C23:C24"/>
    <mergeCell ref="D23:F23"/>
    <mergeCell ref="G23:G24"/>
    <mergeCell ref="D24:F24"/>
  </mergeCells>
  <pageMargins left="0.511811024" right="0.511811024" top="0.78740157499999996" bottom="0.78740157499999996" header="0.31496062000000002" footer="0.31496062000000002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C101AD-649F-49C3-B95B-71E3C825DF91}">
  <dimension ref="A1:K18"/>
  <sheetViews>
    <sheetView topLeftCell="A16" workbookViewId="0">
      <selection activeCell="J13" sqref="J13"/>
    </sheetView>
  </sheetViews>
  <sheetFormatPr defaultRowHeight="15" x14ac:dyDescent="0.25"/>
  <cols>
    <col min="1" max="1" width="4.140625" customWidth="1"/>
    <col min="2" max="2" width="35.5703125" customWidth="1"/>
    <col min="8" max="8" width="54.5703125" customWidth="1"/>
  </cols>
  <sheetData>
    <row r="1" spans="1:11" x14ac:dyDescent="0.25">
      <c r="A1" s="171" t="s">
        <v>123</v>
      </c>
      <c r="B1" s="172"/>
      <c r="C1" s="172"/>
      <c r="D1" s="172"/>
      <c r="E1" s="172"/>
      <c r="F1" s="172"/>
      <c r="G1" s="172"/>
      <c r="H1" s="173"/>
    </row>
    <row r="2" spans="1:11" x14ac:dyDescent="0.25">
      <c r="A2" s="174"/>
      <c r="B2" s="175"/>
      <c r="C2" s="175"/>
      <c r="D2" s="175"/>
      <c r="E2" s="175"/>
      <c r="F2" s="175"/>
      <c r="G2" s="175"/>
      <c r="H2" s="176"/>
    </row>
    <row r="3" spans="1:11" x14ac:dyDescent="0.25">
      <c r="A3" s="174"/>
      <c r="B3" s="175"/>
      <c r="C3" s="175"/>
      <c r="D3" s="175"/>
      <c r="E3" s="175"/>
      <c r="F3" s="175"/>
      <c r="G3" s="175"/>
      <c r="H3" s="176"/>
    </row>
    <row r="4" spans="1:11" x14ac:dyDescent="0.25">
      <c r="A4" s="174"/>
      <c r="B4" s="175"/>
      <c r="C4" s="175"/>
      <c r="D4" s="175"/>
      <c r="E4" s="175"/>
      <c r="F4" s="175"/>
      <c r="G4" s="175"/>
      <c r="H4" s="176"/>
    </row>
    <row r="5" spans="1:11" ht="15.75" thickBot="1" x14ac:dyDescent="0.3">
      <c r="A5" s="174"/>
      <c r="B5" s="175"/>
      <c r="C5" s="175"/>
      <c r="D5" s="175"/>
      <c r="E5" s="175"/>
      <c r="F5" s="175"/>
      <c r="G5" s="175"/>
      <c r="H5" s="176"/>
    </row>
    <row r="6" spans="1:11" ht="104.25" customHeight="1" thickBot="1" x14ac:dyDescent="0.3">
      <c r="A6" s="126" t="s">
        <v>9</v>
      </c>
      <c r="B6" s="127" t="s">
        <v>10</v>
      </c>
      <c r="C6" s="128" t="s">
        <v>11</v>
      </c>
      <c r="D6" s="133" t="s">
        <v>2</v>
      </c>
      <c r="E6" s="133">
        <v>6</v>
      </c>
      <c r="F6" s="267" t="s">
        <v>119</v>
      </c>
      <c r="G6" s="268"/>
      <c r="H6" s="269"/>
    </row>
    <row r="7" spans="1:11" ht="116.25" customHeight="1" thickBot="1" x14ac:dyDescent="0.3">
      <c r="A7" s="136" t="s">
        <v>15</v>
      </c>
      <c r="B7" s="137" t="s">
        <v>102</v>
      </c>
      <c r="C7" s="132" t="s">
        <v>13</v>
      </c>
      <c r="D7" s="132" t="s">
        <v>2</v>
      </c>
      <c r="E7" s="132">
        <v>3</v>
      </c>
      <c r="F7" s="267" t="s">
        <v>118</v>
      </c>
      <c r="G7" s="268"/>
      <c r="H7" s="269"/>
    </row>
    <row r="8" spans="1:11" ht="54" customHeight="1" thickBot="1" x14ac:dyDescent="0.3">
      <c r="A8" s="130" t="s">
        <v>14</v>
      </c>
      <c r="B8" s="131" t="s">
        <v>104</v>
      </c>
      <c r="C8" s="132" t="s">
        <v>105</v>
      </c>
      <c r="D8" s="132" t="s">
        <v>5</v>
      </c>
      <c r="E8" s="132">
        <v>88</v>
      </c>
      <c r="F8" s="267" t="s">
        <v>117</v>
      </c>
      <c r="G8" s="268"/>
      <c r="H8" s="269"/>
      <c r="K8" s="3"/>
    </row>
    <row r="9" spans="1:11" ht="36.75" thickBot="1" x14ac:dyDescent="0.3">
      <c r="A9" s="126" t="s">
        <v>12</v>
      </c>
      <c r="B9" s="127" t="s">
        <v>17</v>
      </c>
      <c r="C9" s="128" t="s">
        <v>18</v>
      </c>
      <c r="D9" s="128" t="s">
        <v>5</v>
      </c>
      <c r="E9" s="129">
        <v>13.4</v>
      </c>
      <c r="F9" s="267" t="s">
        <v>117</v>
      </c>
      <c r="G9" s="268"/>
      <c r="H9" s="269"/>
    </row>
    <row r="10" spans="1:11" ht="36.75" thickBot="1" x14ac:dyDescent="0.3">
      <c r="A10" s="130" t="s">
        <v>16</v>
      </c>
      <c r="B10" s="131" t="s">
        <v>103</v>
      </c>
      <c r="C10" s="132" t="s">
        <v>51</v>
      </c>
      <c r="D10" s="134" t="s">
        <v>4</v>
      </c>
      <c r="E10" s="134">
        <v>4</v>
      </c>
      <c r="F10" s="270" t="s">
        <v>122</v>
      </c>
      <c r="G10" s="271"/>
      <c r="H10" s="272"/>
    </row>
    <row r="11" spans="1:11" ht="36.75" thickBot="1" x14ac:dyDescent="0.3">
      <c r="A11" s="135" t="s">
        <v>106</v>
      </c>
      <c r="B11" s="127" t="s">
        <v>109</v>
      </c>
      <c r="C11" s="128" t="s">
        <v>110</v>
      </c>
      <c r="D11" s="128" t="s">
        <v>5</v>
      </c>
      <c r="E11" s="128">
        <v>339.5</v>
      </c>
      <c r="F11" s="267" t="s">
        <v>121</v>
      </c>
      <c r="G11" s="268"/>
      <c r="H11" s="269"/>
    </row>
    <row r="12" spans="1:11" ht="84.75" thickBot="1" x14ac:dyDescent="0.3">
      <c r="A12" s="154" t="s">
        <v>113</v>
      </c>
      <c r="B12" s="131" t="s">
        <v>139</v>
      </c>
      <c r="C12" s="132" t="s">
        <v>140</v>
      </c>
      <c r="D12" s="132" t="s">
        <v>2</v>
      </c>
      <c r="E12" s="132">
        <v>6</v>
      </c>
      <c r="F12" s="273" t="s">
        <v>120</v>
      </c>
      <c r="G12" s="274"/>
      <c r="H12" s="275"/>
    </row>
    <row r="13" spans="1:11" x14ac:dyDescent="0.25">
      <c r="A13" s="155" t="s">
        <v>162</v>
      </c>
      <c r="B13" s="156"/>
      <c r="C13" s="156"/>
      <c r="D13" s="156"/>
      <c r="E13" s="156"/>
      <c r="F13" s="156"/>
      <c r="G13" s="156"/>
      <c r="H13" s="157"/>
    </row>
    <row r="14" spans="1:11" x14ac:dyDescent="0.25">
      <c r="A14" s="158" t="s">
        <v>6</v>
      </c>
      <c r="B14" s="159"/>
      <c r="C14" s="159"/>
      <c r="D14" s="159"/>
      <c r="E14" s="159"/>
      <c r="F14" s="159"/>
      <c r="G14" s="159"/>
      <c r="H14" s="160"/>
    </row>
    <row r="15" spans="1:11" ht="21" customHeight="1" x14ac:dyDescent="0.25">
      <c r="A15" s="158"/>
      <c r="B15" s="159"/>
      <c r="C15" s="159"/>
      <c r="D15" s="159"/>
      <c r="E15" s="159"/>
      <c r="F15" s="159"/>
      <c r="G15" s="159"/>
      <c r="H15" s="160"/>
    </row>
    <row r="16" spans="1:11" x14ac:dyDescent="0.25">
      <c r="A16" s="161" t="s">
        <v>7</v>
      </c>
      <c r="B16" s="162"/>
      <c r="C16" s="162"/>
      <c r="D16" s="162"/>
      <c r="E16" s="162"/>
      <c r="F16" s="162"/>
      <c r="G16" s="162"/>
      <c r="H16" s="163"/>
    </row>
    <row r="17" spans="1:8" x14ac:dyDescent="0.25">
      <c r="A17" s="161" t="s">
        <v>8</v>
      </c>
      <c r="B17" s="162"/>
      <c r="C17" s="162"/>
      <c r="D17" s="162"/>
      <c r="E17" s="162"/>
      <c r="F17" s="162"/>
      <c r="G17" s="162"/>
      <c r="H17" s="163"/>
    </row>
    <row r="18" spans="1:8" ht="15.75" thickBot="1" x14ac:dyDescent="0.3">
      <c r="A18" s="164" t="s">
        <v>20</v>
      </c>
      <c r="B18" s="165"/>
      <c r="C18" s="165"/>
      <c r="D18" s="165"/>
      <c r="E18" s="165"/>
      <c r="F18" s="165"/>
      <c r="G18" s="165"/>
      <c r="H18" s="166"/>
    </row>
  </sheetData>
  <mergeCells count="13">
    <mergeCell ref="A18:H18"/>
    <mergeCell ref="A1:H5"/>
    <mergeCell ref="F6:H6"/>
    <mergeCell ref="F7:H7"/>
    <mergeCell ref="F8:H8"/>
    <mergeCell ref="F9:H9"/>
    <mergeCell ref="F10:H10"/>
    <mergeCell ref="A13:H13"/>
    <mergeCell ref="A14:H15"/>
    <mergeCell ref="F11:H11"/>
    <mergeCell ref="F12:H12"/>
    <mergeCell ref="A16:H16"/>
    <mergeCell ref="A17:H17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Planilha</vt:lpstr>
      <vt:lpstr>Cronograma</vt:lpstr>
      <vt:lpstr>BDI</vt:lpstr>
      <vt:lpstr>Memorial descritivo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Eduardo Borges</dc:creator>
  <cp:lastModifiedBy>Eduardo Borges</cp:lastModifiedBy>
  <cp:lastPrinted>2021-09-27T16:24:16Z</cp:lastPrinted>
  <dcterms:created xsi:type="dcterms:W3CDTF">2021-03-23T20:38:46Z</dcterms:created>
  <dcterms:modified xsi:type="dcterms:W3CDTF">2022-01-13T12:23:01Z</dcterms:modified>
</cp:coreProperties>
</file>